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01 Efrain\EFRAIN\01 Banco de Proyectos\EDIFICACION\00 Tipo\04 Red de parques\02 Página\00 Proyectos tipo\07 Torre centinela\05 Catálogo\"/>
    </mc:Choice>
  </mc:AlternateContent>
  <bookViews>
    <workbookView xWindow="13215" yWindow="0" windowWidth="15600" windowHeight="15105" activeTab="5"/>
  </bookViews>
  <sheets>
    <sheet name="GENERADORES" sheetId="5" r:id="rId1"/>
    <sheet name="ACERO, CONCRETO Y CIMBRA" sheetId="12" r:id="rId2"/>
    <sheet name="ESTRUCTURA METÁLICA" sheetId="9" r:id="rId3"/>
    <sheet name="CATÁLOGO" sheetId="14" r:id="rId4"/>
    <sheet name="PRESUPUESTO" sheetId="13" r:id="rId5"/>
    <sheet name="RESÚMEN" sheetId="15" r:id="rId6"/>
  </sheets>
  <definedNames>
    <definedName name="_xlnm.Print_Area" localSheetId="1">'ACERO, CONCRETO Y CIMBRA'!$A$1:$AD$7</definedName>
    <definedName name="_xlnm.Print_Area" localSheetId="3">CATÁLOGO!$A$1:$D$165</definedName>
    <definedName name="_xlnm.Print_Area" localSheetId="2">'ESTRUCTURA METÁLICA'!$A$8:$J$54</definedName>
    <definedName name="_xlnm.Print_Area" localSheetId="0">GENERADORES!$A$11:$I$215</definedName>
    <definedName name="_xlnm.Print_Area" localSheetId="4">PRESUPUESTO!$A$1:$D$166</definedName>
    <definedName name="_xlnm.Print_Area" localSheetId="5">RESÚMEN!$A$1:$C$25</definedName>
    <definedName name="_xlnm.Database" localSheetId="1">#REF!</definedName>
    <definedName name="_xlnm.Database" localSheetId="3">#REF!</definedName>
    <definedName name="_xlnm.Database" localSheetId="2">#REF!</definedName>
    <definedName name="_xlnm.Database" localSheetId="4">#REF!</definedName>
    <definedName name="_xlnm.Database" localSheetId="5">#REF!</definedName>
    <definedName name="_xlnm.Database">#REF!</definedName>
    <definedName name="_xlnm.Print_Titles" localSheetId="1">'ACERO, CONCRETO Y CIMBRA'!#REF!</definedName>
    <definedName name="_xlnm.Print_Titles" localSheetId="3">CATÁLOGO!#REF!</definedName>
    <definedName name="_xlnm.Print_Titles" localSheetId="2">'ESTRUCTURA METÁLICA'!$8:$9</definedName>
    <definedName name="_xlnm.Print_Titles" localSheetId="0">GENERADORES!$11:$12</definedName>
    <definedName name="_xlnm.Print_Titles" localSheetId="4">PRESUPUESTO!#REF!</definedName>
    <definedName name="_xlnm.Print_Titles" localSheetId="5">RESÚMEN!#REF!</definedName>
  </definedNames>
  <calcPr calcId="162913"/>
</workbook>
</file>

<file path=xl/calcChain.xml><?xml version="1.0" encoding="utf-8"?>
<calcChain xmlns="http://schemas.openxmlformats.org/spreadsheetml/2006/main">
  <c r="A58" i="5" l="1"/>
  <c r="A60" i="5"/>
  <c r="A56" i="5"/>
  <c r="F97" i="13" l="1"/>
  <c r="F98" i="13"/>
  <c r="F99" i="13"/>
  <c r="F100" i="13"/>
  <c r="F101" i="13"/>
  <c r="F102" i="13"/>
  <c r="F103" i="13"/>
  <c r="F104" i="13"/>
  <c r="F105" i="13"/>
  <c r="F106" i="13"/>
  <c r="F107" i="13"/>
  <c r="F108" i="13"/>
  <c r="F109" i="13"/>
  <c r="F110" i="13"/>
  <c r="F111" i="13"/>
  <c r="F112" i="13"/>
  <c r="F113" i="13"/>
  <c r="F114" i="13"/>
  <c r="F115" i="13"/>
  <c r="F116" i="13"/>
  <c r="F117" i="13"/>
  <c r="F118" i="13"/>
  <c r="F119" i="13"/>
  <c r="F120" i="13"/>
  <c r="F121" i="13"/>
  <c r="F122" i="13"/>
  <c r="F123" i="13"/>
  <c r="F126" i="13"/>
  <c r="F127" i="13"/>
  <c r="F128" i="13"/>
  <c r="F129" i="13"/>
  <c r="F130" i="13"/>
  <c r="F131" i="13"/>
  <c r="F132" i="13"/>
  <c r="F133" i="13"/>
  <c r="F134" i="13"/>
  <c r="F135" i="13"/>
  <c r="F136" i="13"/>
  <c r="F137" i="13"/>
  <c r="F138" i="13"/>
  <c r="F141" i="13"/>
  <c r="F142" i="13"/>
  <c r="F143" i="13"/>
  <c r="F144" i="13"/>
  <c r="F145" i="13"/>
  <c r="F146" i="13"/>
  <c r="F147" i="13"/>
  <c r="F148" i="13"/>
  <c r="F149" i="13"/>
  <c r="F150" i="13"/>
  <c r="F151" i="13"/>
  <c r="F152" i="13"/>
  <c r="F153" i="13"/>
  <c r="F154" i="13"/>
  <c r="F155" i="13"/>
  <c r="F156" i="13"/>
  <c r="F157" i="13"/>
  <c r="F158" i="13"/>
  <c r="F159" i="13"/>
  <c r="F160" i="13"/>
  <c r="F161" i="13"/>
  <c r="F162" i="13"/>
  <c r="F96" i="13"/>
  <c r="C24" i="15" l="1"/>
  <c r="F88" i="13"/>
  <c r="F89" i="13"/>
  <c r="F90" i="13"/>
  <c r="F87" i="13"/>
  <c r="C23" i="15" s="1"/>
  <c r="I210" i="5" l="1"/>
  <c r="I209" i="5" s="1"/>
  <c r="A209" i="5"/>
  <c r="I205" i="5"/>
  <c r="I207" i="5" s="1"/>
  <c r="A207" i="5"/>
  <c r="B207" i="5"/>
  <c r="B204" i="5"/>
  <c r="A204" i="5"/>
  <c r="I202" i="5"/>
  <c r="I201" i="5" s="1"/>
  <c r="I197" i="5"/>
  <c r="I198" i="5"/>
  <c r="I199" i="5"/>
  <c r="I196" i="5"/>
  <c r="A201" i="5"/>
  <c r="B201" i="5"/>
  <c r="B195" i="5"/>
  <c r="A195" i="5"/>
  <c r="D79" i="13" l="1"/>
  <c r="F79" i="13" s="1"/>
  <c r="D78" i="14"/>
  <c r="D83" i="13"/>
  <c r="F83" i="13" s="1"/>
  <c r="C22" i="15" s="1"/>
  <c r="D82" i="14"/>
  <c r="D74" i="13"/>
  <c r="F74" i="13" s="1"/>
  <c r="D73" i="14"/>
  <c r="I195" i="5"/>
  <c r="I204" i="5"/>
  <c r="D78" i="13" l="1"/>
  <c r="F78" i="13" s="1"/>
  <c r="C21" i="15" s="1"/>
  <c r="D77" i="14"/>
  <c r="D73" i="13"/>
  <c r="F73" i="13" s="1"/>
  <c r="C20" i="15" s="1"/>
  <c r="D72" i="14"/>
  <c r="I22" i="5"/>
  <c r="I20" i="5"/>
  <c r="A163" i="5" l="1"/>
  <c r="I164" i="5"/>
  <c r="I165" i="5" s="1"/>
  <c r="D64" i="13" l="1"/>
  <c r="F64" i="13" s="1"/>
  <c r="D63" i="14"/>
  <c r="I169" i="5"/>
  <c r="I168" i="5"/>
  <c r="I128" i="5"/>
  <c r="I127" i="5"/>
  <c r="I190" i="5"/>
  <c r="I191" i="5" s="1"/>
  <c r="I89" i="5"/>
  <c r="I87" i="5"/>
  <c r="AC91" i="12"/>
  <c r="I46" i="9"/>
  <c r="J46" i="9" s="1"/>
  <c r="I39" i="9"/>
  <c r="J39" i="9" s="1"/>
  <c r="J40" i="9" s="1"/>
  <c r="I36" i="9"/>
  <c r="J36" i="9" s="1"/>
  <c r="J37" i="9" s="1"/>
  <c r="I23" i="9"/>
  <c r="J23" i="9" s="1"/>
  <c r="I21" i="9"/>
  <c r="J21" i="9" s="1"/>
  <c r="O86" i="12"/>
  <c r="R85" i="12"/>
  <c r="R86" i="12" s="1"/>
  <c r="B85" i="12"/>
  <c r="B86" i="12" s="1"/>
  <c r="B87" i="12" s="1"/>
  <c r="A85" i="12"/>
  <c r="A86" i="12" s="1"/>
  <c r="C85" i="12"/>
  <c r="C87" i="12" s="1"/>
  <c r="A83" i="12"/>
  <c r="H87" i="12"/>
  <c r="H86" i="12"/>
  <c r="D66" i="13" l="1"/>
  <c r="F66" i="13" s="1"/>
  <c r="D65" i="14"/>
  <c r="I91" i="5"/>
  <c r="I129" i="5"/>
  <c r="I170" i="5"/>
  <c r="S85" i="12"/>
  <c r="V85" i="12"/>
  <c r="AB85" i="12"/>
  <c r="AB89" i="12" s="1"/>
  <c r="X85" i="12"/>
  <c r="R87" i="12"/>
  <c r="W87" i="12" s="1"/>
  <c r="W85" i="12"/>
  <c r="D85" i="12"/>
  <c r="AA85" i="12" s="1"/>
  <c r="AA89" i="12" s="1"/>
  <c r="T85" i="12"/>
  <c r="Z85" i="12"/>
  <c r="C86" i="12"/>
  <c r="M86" i="12" s="1"/>
  <c r="N86" i="12" s="1"/>
  <c r="P86" i="12" s="1"/>
  <c r="W86" i="12"/>
  <c r="Y86" i="12"/>
  <c r="X86" i="12"/>
  <c r="U85" i="12"/>
  <c r="Y85" i="12"/>
  <c r="V86" i="12"/>
  <c r="Z86" i="12"/>
  <c r="S86" i="12"/>
  <c r="A87" i="12"/>
  <c r="F87" i="12" s="1"/>
  <c r="G87" i="12" s="1"/>
  <c r="I87" i="12" s="1"/>
  <c r="D65" i="13" l="1"/>
  <c r="F65" i="13" s="1"/>
  <c r="D64" i="14"/>
  <c r="D58" i="13"/>
  <c r="F58" i="13" s="1"/>
  <c r="D57" i="14"/>
  <c r="D43" i="13"/>
  <c r="F43" i="13" s="1"/>
  <c r="D42" i="14"/>
  <c r="T87" i="12"/>
  <c r="W89" i="12"/>
  <c r="U87" i="12"/>
  <c r="X87" i="12"/>
  <c r="X89" i="12" s="1"/>
  <c r="Y87" i="12"/>
  <c r="Z87" i="12"/>
  <c r="S87" i="12"/>
  <c r="S89" i="12" s="1"/>
  <c r="V87" i="12"/>
  <c r="V89" i="12" s="1"/>
  <c r="G86" i="12"/>
  <c r="I86" i="12" s="1"/>
  <c r="T86" i="12" s="1"/>
  <c r="T89" i="12" l="1"/>
  <c r="U86" i="12"/>
  <c r="U89" i="12" s="1"/>
  <c r="R72" i="12" l="1"/>
  <c r="R74" i="12" s="1"/>
  <c r="C72" i="12"/>
  <c r="A73" i="12" s="1"/>
  <c r="F73" i="12" s="1"/>
  <c r="B72" i="12"/>
  <c r="B73" i="12" s="1"/>
  <c r="B74" i="12" s="1"/>
  <c r="A72" i="12"/>
  <c r="C67" i="12"/>
  <c r="A68" i="12" s="1"/>
  <c r="F68" i="12" s="1"/>
  <c r="A67" i="12"/>
  <c r="B67" i="12"/>
  <c r="B68" i="12" s="1"/>
  <c r="B69" i="12" s="1"/>
  <c r="R69" i="12"/>
  <c r="Z69" i="12" s="1"/>
  <c r="H69" i="12"/>
  <c r="R68" i="12"/>
  <c r="Z68" i="12" s="1"/>
  <c r="H68" i="12"/>
  <c r="Z67" i="12"/>
  <c r="Y67" i="12"/>
  <c r="X67" i="12"/>
  <c r="W67" i="12"/>
  <c r="V67" i="12"/>
  <c r="U67" i="12"/>
  <c r="T67" i="12"/>
  <c r="S67" i="12"/>
  <c r="H74" i="12"/>
  <c r="H73" i="12"/>
  <c r="A44" i="12"/>
  <c r="R16" i="12"/>
  <c r="S16" i="12" s="1"/>
  <c r="C16" i="12"/>
  <c r="C17" i="12" s="1"/>
  <c r="B16" i="12"/>
  <c r="A16" i="12"/>
  <c r="A17" i="12" s="1"/>
  <c r="A18" i="12" s="1"/>
  <c r="F18" i="12" s="1"/>
  <c r="A14" i="12"/>
  <c r="H18" i="12"/>
  <c r="H17" i="12"/>
  <c r="I16" i="12"/>
  <c r="I95" i="5"/>
  <c r="I96" i="5"/>
  <c r="I97" i="5"/>
  <c r="I98" i="5"/>
  <c r="I99" i="5"/>
  <c r="I134" i="5"/>
  <c r="B21" i="9" s="1"/>
  <c r="I120" i="5"/>
  <c r="I121" i="5" s="1"/>
  <c r="G16" i="9" s="1"/>
  <c r="I16" i="9" s="1"/>
  <c r="J16" i="9" s="1"/>
  <c r="C16" i="9" s="1"/>
  <c r="I106" i="5"/>
  <c r="I107" i="5" s="1"/>
  <c r="I175" i="5"/>
  <c r="I111" i="5"/>
  <c r="I112" i="5"/>
  <c r="I94" i="5"/>
  <c r="I76" i="5"/>
  <c r="I77" i="5" s="1"/>
  <c r="I42" i="5"/>
  <c r="I28" i="5"/>
  <c r="I26" i="5"/>
  <c r="D49" i="13" l="1"/>
  <c r="F49" i="13" s="1"/>
  <c r="D48" i="14"/>
  <c r="U68" i="12"/>
  <c r="X68" i="12"/>
  <c r="Y68" i="12"/>
  <c r="C69" i="12"/>
  <c r="AB67" i="12"/>
  <c r="C23" i="9"/>
  <c r="C21" i="9"/>
  <c r="I100" i="5"/>
  <c r="AB72" i="12"/>
  <c r="Y69" i="12"/>
  <c r="U69" i="12"/>
  <c r="X69" i="12"/>
  <c r="Z74" i="12"/>
  <c r="X74" i="12"/>
  <c r="T72" i="12"/>
  <c r="X72" i="12"/>
  <c r="R73" i="12"/>
  <c r="W73" i="12" s="1"/>
  <c r="U72" i="12"/>
  <c r="Y72" i="12"/>
  <c r="V72" i="12"/>
  <c r="Z72" i="12"/>
  <c r="S72" i="12"/>
  <c r="W72" i="12"/>
  <c r="C74" i="12"/>
  <c r="D67" i="12"/>
  <c r="AA67" i="12" s="1"/>
  <c r="D72" i="12"/>
  <c r="AA72" i="12" s="1"/>
  <c r="S68" i="12"/>
  <c r="W68" i="12"/>
  <c r="A69" i="12"/>
  <c r="S69" i="12"/>
  <c r="W69" i="12"/>
  <c r="C68" i="12"/>
  <c r="G68" i="12" s="1"/>
  <c r="I68" i="12" s="1"/>
  <c r="T68" i="12" s="1"/>
  <c r="V68" i="12"/>
  <c r="V69" i="12"/>
  <c r="A74" i="12"/>
  <c r="F74" i="12" s="1"/>
  <c r="S74" i="12"/>
  <c r="W74" i="12"/>
  <c r="C73" i="12"/>
  <c r="G73" i="12" s="1"/>
  <c r="I73" i="12" s="1"/>
  <c r="U74" i="12"/>
  <c r="Y74" i="12"/>
  <c r="V74" i="12"/>
  <c r="D16" i="12"/>
  <c r="AA16" i="12" s="1"/>
  <c r="F17" i="12"/>
  <c r="C18" i="12"/>
  <c r="V16" i="12"/>
  <c r="B17" i="12"/>
  <c r="B18" i="12" s="1"/>
  <c r="W16" i="12"/>
  <c r="T16" i="12"/>
  <c r="X16" i="12"/>
  <c r="AC16" i="12"/>
  <c r="R17" i="12"/>
  <c r="U16" i="12"/>
  <c r="Y16" i="12"/>
  <c r="Z16" i="12"/>
  <c r="A157" i="5"/>
  <c r="A214" i="5"/>
  <c r="A147" i="5"/>
  <c r="F69" i="12" l="1"/>
  <c r="G69" i="12" s="1"/>
  <c r="I69" i="12" s="1"/>
  <c r="T69" i="12" s="1"/>
  <c r="G74" i="12"/>
  <c r="I74" i="12" s="1"/>
  <c r="T74" i="12" s="1"/>
  <c r="U73" i="12"/>
  <c r="T73" i="12"/>
  <c r="Z73" i="12"/>
  <c r="X73" i="12"/>
  <c r="S73" i="12"/>
  <c r="V73" i="12"/>
  <c r="Y73" i="12"/>
  <c r="G18" i="12"/>
  <c r="I18" i="12" s="1"/>
  <c r="G17" i="12"/>
  <c r="I17" i="12" s="1"/>
  <c r="T17" i="12" s="1"/>
  <c r="X17" i="12"/>
  <c r="W17" i="12"/>
  <c r="S17" i="12"/>
  <c r="R18" i="12"/>
  <c r="Z17" i="12"/>
  <c r="V17" i="12"/>
  <c r="Y17" i="12"/>
  <c r="U17" i="12"/>
  <c r="C26" i="12"/>
  <c r="C27" i="12" s="1"/>
  <c r="G27" i="12" s="1"/>
  <c r="B26" i="12"/>
  <c r="B27" i="12" s="1"/>
  <c r="B28" i="12" s="1"/>
  <c r="A26" i="12"/>
  <c r="A27" i="12" s="1"/>
  <c r="A24" i="12"/>
  <c r="O28" i="12"/>
  <c r="H28" i="12"/>
  <c r="O27" i="12"/>
  <c r="H27" i="12"/>
  <c r="I26" i="12"/>
  <c r="O23" i="12"/>
  <c r="H23" i="12"/>
  <c r="C21" i="12"/>
  <c r="B21" i="12"/>
  <c r="B22" i="12" s="1"/>
  <c r="B23" i="12" s="1"/>
  <c r="A21" i="12"/>
  <c r="A22" i="12" s="1"/>
  <c r="A23" i="12" s="1"/>
  <c r="A19" i="12"/>
  <c r="O22" i="12"/>
  <c r="H22" i="12"/>
  <c r="I21" i="12"/>
  <c r="H13" i="12"/>
  <c r="H12" i="12"/>
  <c r="R11" i="12"/>
  <c r="X11" i="12" s="1"/>
  <c r="B11" i="12"/>
  <c r="B12" i="12" s="1"/>
  <c r="B13" i="12" s="1"/>
  <c r="C11" i="12"/>
  <c r="C12" i="12" s="1"/>
  <c r="A11" i="12"/>
  <c r="A12" i="12" s="1"/>
  <c r="A13" i="12" s="1"/>
  <c r="A9" i="12"/>
  <c r="AD30" i="12"/>
  <c r="I11" i="12"/>
  <c r="I48" i="9"/>
  <c r="J48" i="9" s="1"/>
  <c r="I45" i="9"/>
  <c r="J45" i="9" s="1"/>
  <c r="I44" i="9"/>
  <c r="J44" i="9" s="1"/>
  <c r="J47" i="9" l="1"/>
  <c r="C13" i="12"/>
  <c r="Y18" i="12"/>
  <c r="T18" i="12"/>
  <c r="W18" i="12"/>
  <c r="S18" i="12"/>
  <c r="Z18" i="12"/>
  <c r="V18" i="12"/>
  <c r="U18" i="12"/>
  <c r="X18" i="12"/>
  <c r="C28" i="12"/>
  <c r="G28" i="12" s="1"/>
  <c r="I27" i="12"/>
  <c r="M27" i="12"/>
  <c r="N27" i="12" s="1"/>
  <c r="P27" i="12" s="1"/>
  <c r="A28" i="12"/>
  <c r="D26" i="12"/>
  <c r="F12" i="12"/>
  <c r="G12" i="12" s="1"/>
  <c r="D21" i="12"/>
  <c r="C22" i="12"/>
  <c r="AC11" i="12"/>
  <c r="F13" i="12"/>
  <c r="R12" i="12"/>
  <c r="R13" i="12" s="1"/>
  <c r="U11" i="12"/>
  <c r="V11" i="12"/>
  <c r="Z11" i="12"/>
  <c r="Y11" i="12"/>
  <c r="S11" i="12"/>
  <c r="W11" i="12"/>
  <c r="T11" i="12"/>
  <c r="D11" i="12"/>
  <c r="AA11" i="12" s="1"/>
  <c r="J49" i="9"/>
  <c r="C23" i="12" l="1"/>
  <c r="G23" i="12" s="1"/>
  <c r="I23" i="12" s="1"/>
  <c r="G22" i="12"/>
  <c r="I22" i="12" s="1"/>
  <c r="G13" i="12"/>
  <c r="I13" i="12" s="1"/>
  <c r="T13" i="12" s="1"/>
  <c r="I12" i="12"/>
  <c r="T12" i="12" s="1"/>
  <c r="M28" i="12"/>
  <c r="N28" i="12" s="1"/>
  <c r="P28" i="12" s="1"/>
  <c r="I28" i="12"/>
  <c r="S12" i="12"/>
  <c r="M22" i="12"/>
  <c r="N22" i="12" s="1"/>
  <c r="P22" i="12" s="1"/>
  <c r="W13" i="12"/>
  <c r="S13" i="12"/>
  <c r="Z13" i="12"/>
  <c r="V13" i="12"/>
  <c r="Y13" i="12"/>
  <c r="U13" i="12"/>
  <c r="X13" i="12"/>
  <c r="X12" i="12"/>
  <c r="Y12" i="12"/>
  <c r="V12" i="12"/>
  <c r="Z12" i="12"/>
  <c r="W12" i="12"/>
  <c r="U12" i="12"/>
  <c r="M23" i="12" l="1"/>
  <c r="N23" i="12" s="1"/>
  <c r="P23" i="12" s="1"/>
  <c r="I33" i="9"/>
  <c r="J33" i="9" s="1"/>
  <c r="J34" i="9" s="1"/>
  <c r="I30" i="9"/>
  <c r="J30" i="9" s="1"/>
  <c r="J31" i="9" s="1"/>
  <c r="I27" i="9"/>
  <c r="J27" i="9" s="1"/>
  <c r="I22" i="9"/>
  <c r="J22" i="9" s="1"/>
  <c r="I132" i="5"/>
  <c r="B20" i="9" s="1"/>
  <c r="I20" i="9"/>
  <c r="J20" i="9" s="1"/>
  <c r="J24" i="9" s="1"/>
  <c r="A54" i="12"/>
  <c r="A50" i="12"/>
  <c r="Z57" i="12"/>
  <c r="Y57" i="12"/>
  <c r="X57" i="12"/>
  <c r="W57" i="12"/>
  <c r="V57" i="12"/>
  <c r="U57" i="12"/>
  <c r="O57" i="12"/>
  <c r="H57" i="12"/>
  <c r="Z56" i="12"/>
  <c r="Y56" i="12"/>
  <c r="X56" i="12"/>
  <c r="W56" i="12"/>
  <c r="V56" i="12"/>
  <c r="U56" i="12"/>
  <c r="T56" i="12"/>
  <c r="S56" i="12"/>
  <c r="I56" i="12"/>
  <c r="Z45" i="12"/>
  <c r="Y45" i="12"/>
  <c r="X45" i="12"/>
  <c r="W45" i="12"/>
  <c r="V45" i="12"/>
  <c r="U45" i="12"/>
  <c r="O45" i="12"/>
  <c r="H45" i="12"/>
  <c r="Z44" i="12"/>
  <c r="Y44" i="12"/>
  <c r="X44" i="12"/>
  <c r="W44" i="12"/>
  <c r="V44" i="12"/>
  <c r="U44" i="12"/>
  <c r="T44" i="12"/>
  <c r="S44" i="12"/>
  <c r="I44" i="12"/>
  <c r="I124" i="5"/>
  <c r="I181" i="5"/>
  <c r="I116" i="5"/>
  <c r="I117" i="5" s="1"/>
  <c r="G15" i="9" s="1"/>
  <c r="I15" i="9" s="1"/>
  <c r="J15" i="9" s="1"/>
  <c r="C15" i="9" s="1"/>
  <c r="I102" i="5"/>
  <c r="I83" i="5"/>
  <c r="I84" i="5" s="1"/>
  <c r="R26" i="12" s="1"/>
  <c r="I80" i="5"/>
  <c r="I81" i="5" s="1"/>
  <c r="R21" i="12" s="1"/>
  <c r="I73" i="5"/>
  <c r="I69" i="5"/>
  <c r="I68" i="5"/>
  <c r="I64" i="5"/>
  <c r="I38" i="5"/>
  <c r="I36" i="5"/>
  <c r="I34" i="5"/>
  <c r="D51" i="13" l="1"/>
  <c r="F51" i="13" s="1"/>
  <c r="D50" i="14"/>
  <c r="J17" i="9"/>
  <c r="C20" i="9"/>
  <c r="C22" i="9"/>
  <c r="R27" i="12"/>
  <c r="W26" i="12"/>
  <c r="Z26" i="12"/>
  <c r="U26" i="12"/>
  <c r="Y26" i="12"/>
  <c r="X26" i="12"/>
  <c r="S26" i="12"/>
  <c r="T26" i="12"/>
  <c r="AC26" i="12"/>
  <c r="V26" i="12"/>
  <c r="AA26" i="12"/>
  <c r="I125" i="5"/>
  <c r="Y21" i="12"/>
  <c r="W21" i="12"/>
  <c r="Z21" i="12"/>
  <c r="R22" i="12"/>
  <c r="X21" i="12"/>
  <c r="S21" i="12"/>
  <c r="V21" i="12"/>
  <c r="T21" i="12"/>
  <c r="AC21" i="12"/>
  <c r="U21" i="12"/>
  <c r="AA21" i="12"/>
  <c r="J28" i="9"/>
  <c r="I70" i="5"/>
  <c r="I180" i="5"/>
  <c r="I174" i="5"/>
  <c r="I160" i="5"/>
  <c r="I158" i="5"/>
  <c r="I159" i="5"/>
  <c r="I148" i="5"/>
  <c r="I138" i="5"/>
  <c r="B30" i="9" s="1"/>
  <c r="I139" i="5"/>
  <c r="B33" i="9" s="1"/>
  <c r="C33" i="9" s="1"/>
  <c r="I140" i="5"/>
  <c r="I141" i="5"/>
  <c r="I142" i="5"/>
  <c r="B39" i="9" s="1"/>
  <c r="C39" i="9" s="1"/>
  <c r="I143" i="5"/>
  <c r="B44" i="9" s="1"/>
  <c r="I144" i="5"/>
  <c r="B48" i="9" s="1"/>
  <c r="C48" i="9" s="1"/>
  <c r="I137" i="5"/>
  <c r="B27" i="9" s="1"/>
  <c r="D30" i="13" l="1"/>
  <c r="F30" i="13" s="1"/>
  <c r="D29" i="14"/>
  <c r="D48" i="13"/>
  <c r="F48" i="13" s="1"/>
  <c r="D47" i="14"/>
  <c r="D47" i="13"/>
  <c r="F47" i="13" s="1"/>
  <c r="D46" i="14"/>
  <c r="AC30" i="12"/>
  <c r="D57" i="13"/>
  <c r="F57" i="13" s="1"/>
  <c r="C18" i="15" s="1"/>
  <c r="D56" i="14"/>
  <c r="C44" i="9"/>
  <c r="B36" i="9"/>
  <c r="C36" i="9" s="1"/>
  <c r="C30" i="9"/>
  <c r="AB30" i="12"/>
  <c r="AA30" i="12"/>
  <c r="Z22" i="12"/>
  <c r="R23" i="12"/>
  <c r="U22" i="12"/>
  <c r="X22" i="12"/>
  <c r="Y22" i="12"/>
  <c r="W22" i="12"/>
  <c r="V22" i="12"/>
  <c r="S22" i="12"/>
  <c r="T22" i="12"/>
  <c r="C27" i="9"/>
  <c r="R28" i="12"/>
  <c r="X27" i="12"/>
  <c r="Z27" i="12"/>
  <c r="W27" i="12"/>
  <c r="Y27" i="12"/>
  <c r="S27" i="12"/>
  <c r="U27" i="12"/>
  <c r="V27" i="12"/>
  <c r="T27" i="12"/>
  <c r="I182" i="5"/>
  <c r="C56" i="12" s="1"/>
  <c r="AC56" i="12" s="1"/>
  <c r="I177" i="5"/>
  <c r="I149" i="5"/>
  <c r="D31" i="13" l="1"/>
  <c r="F31" i="13" s="1"/>
  <c r="D30" i="14"/>
  <c r="D35" i="13"/>
  <c r="F35" i="13" s="1"/>
  <c r="D34" i="14"/>
  <c r="D62" i="13"/>
  <c r="F62" i="13" s="1"/>
  <c r="D61" i="14"/>
  <c r="C41" i="9"/>
  <c r="Z28" i="12"/>
  <c r="W28" i="12"/>
  <c r="V28" i="12"/>
  <c r="S28" i="12"/>
  <c r="Y28" i="12"/>
  <c r="X28" i="12"/>
  <c r="U28" i="12"/>
  <c r="T28" i="12"/>
  <c r="D56" i="12"/>
  <c r="AB56" i="12" s="1"/>
  <c r="C57" i="12"/>
  <c r="G57" i="12" s="1"/>
  <c r="V23" i="12"/>
  <c r="Y23" i="12"/>
  <c r="W23" i="12"/>
  <c r="Z23" i="12"/>
  <c r="X23" i="12"/>
  <c r="S23" i="12"/>
  <c r="T23" i="12"/>
  <c r="U23" i="12"/>
  <c r="I40" i="5"/>
  <c r="I32" i="5"/>
  <c r="I23" i="5"/>
  <c r="D15" i="14" s="1"/>
  <c r="D53" i="13" l="1"/>
  <c r="F53" i="13" s="1"/>
  <c r="D52" i="14"/>
  <c r="I43" i="5"/>
  <c r="D16" i="14" s="1"/>
  <c r="W30" i="12"/>
  <c r="Y30" i="12"/>
  <c r="T30" i="12"/>
  <c r="S30" i="12"/>
  <c r="U30" i="12"/>
  <c r="V30" i="12"/>
  <c r="X30" i="12"/>
  <c r="Z30" i="12"/>
  <c r="I57" i="12"/>
  <c r="T57" i="12" s="1"/>
  <c r="M57" i="12"/>
  <c r="N57" i="12" s="1"/>
  <c r="P57" i="12" s="1"/>
  <c r="S57" i="12" s="1"/>
  <c r="A46" i="5"/>
  <c r="B77" i="12"/>
  <c r="B78" i="12" s="1"/>
  <c r="B79" i="12" s="1"/>
  <c r="A77" i="12"/>
  <c r="C77" i="12"/>
  <c r="A75" i="12"/>
  <c r="R79" i="12"/>
  <c r="W79" i="12" s="1"/>
  <c r="H79" i="12"/>
  <c r="R78" i="12"/>
  <c r="Z78" i="12" s="1"/>
  <c r="H78" i="12"/>
  <c r="Z77" i="12"/>
  <c r="Y77" i="12"/>
  <c r="X77" i="12"/>
  <c r="X91" i="12" s="1"/>
  <c r="W77" i="12"/>
  <c r="V77" i="12"/>
  <c r="U77" i="12"/>
  <c r="T77" i="12"/>
  <c r="S77" i="12"/>
  <c r="AD59" i="12"/>
  <c r="AA59" i="12"/>
  <c r="Z53" i="12"/>
  <c r="Y53" i="12"/>
  <c r="X53" i="12"/>
  <c r="W53" i="12"/>
  <c r="V53" i="12"/>
  <c r="U53" i="12"/>
  <c r="H53" i="12"/>
  <c r="Z52" i="12"/>
  <c r="Y52" i="12"/>
  <c r="X52" i="12"/>
  <c r="W52" i="12"/>
  <c r="V52" i="12"/>
  <c r="U52" i="12"/>
  <c r="T52" i="12"/>
  <c r="S52" i="12"/>
  <c r="I52" i="12"/>
  <c r="AD47" i="12"/>
  <c r="AA47" i="12"/>
  <c r="A36" i="12"/>
  <c r="B36" i="12"/>
  <c r="C52" i="12"/>
  <c r="I186" i="5"/>
  <c r="I154" i="5"/>
  <c r="I153" i="5"/>
  <c r="I152" i="5"/>
  <c r="F47" i="5"/>
  <c r="I74" i="5"/>
  <c r="D32" i="13" l="1"/>
  <c r="F32" i="13" s="1"/>
  <c r="D31" i="14"/>
  <c r="D34" i="13"/>
  <c r="F34" i="13" s="1"/>
  <c r="D33" i="14"/>
  <c r="D33" i="13"/>
  <c r="F33" i="13" s="1"/>
  <c r="D32" i="14"/>
  <c r="AB77" i="12"/>
  <c r="AB80" i="12" s="1"/>
  <c r="AB91" i="12" s="1"/>
  <c r="D52" i="12"/>
  <c r="AB52" i="12" s="1"/>
  <c r="AC52" i="12"/>
  <c r="AC59" i="12" s="1"/>
  <c r="I187" i="5"/>
  <c r="C44" i="12" s="1"/>
  <c r="W47" i="12"/>
  <c r="V47" i="12"/>
  <c r="D77" i="12"/>
  <c r="AA77" i="12" s="1"/>
  <c r="AA80" i="12" s="1"/>
  <c r="AA91" i="12" s="1"/>
  <c r="U47" i="12"/>
  <c r="I161" i="5"/>
  <c r="V59" i="12"/>
  <c r="Z59" i="12"/>
  <c r="X79" i="12"/>
  <c r="S79" i="12"/>
  <c r="A78" i="12"/>
  <c r="F78" i="12" s="1"/>
  <c r="S78" i="12"/>
  <c r="W78" i="12"/>
  <c r="W80" i="12" s="1"/>
  <c r="W91" i="12" s="1"/>
  <c r="X78" i="12"/>
  <c r="U78" i="12"/>
  <c r="Y78" i="12"/>
  <c r="C79" i="12"/>
  <c r="U79" i="12"/>
  <c r="Y79" i="12"/>
  <c r="V78" i="12"/>
  <c r="V79" i="12"/>
  <c r="Z79" i="12"/>
  <c r="W59" i="12"/>
  <c r="X59" i="12"/>
  <c r="U59" i="12"/>
  <c r="Y59" i="12"/>
  <c r="C53" i="12"/>
  <c r="G53" i="12" s="1"/>
  <c r="Z47" i="12"/>
  <c r="X47" i="12"/>
  <c r="Y47" i="12"/>
  <c r="I103" i="5"/>
  <c r="I155" i="5"/>
  <c r="C36" i="12" s="1"/>
  <c r="D36" i="12" s="1"/>
  <c r="D39" i="13" l="1"/>
  <c r="F39" i="13" s="1"/>
  <c r="D38" i="14"/>
  <c r="D63" i="13"/>
  <c r="F63" i="13" s="1"/>
  <c r="D62" i="14"/>
  <c r="D42" i="13"/>
  <c r="F42" i="13" s="1"/>
  <c r="D41" i="14"/>
  <c r="U80" i="12"/>
  <c r="U91" i="12" s="1"/>
  <c r="V80" i="12"/>
  <c r="V91" i="12" s="1"/>
  <c r="S80" i="12"/>
  <c r="S91" i="12" s="1"/>
  <c r="AC36" i="12"/>
  <c r="C45" i="12"/>
  <c r="G45" i="12" s="1"/>
  <c r="AC44" i="12"/>
  <c r="D44" i="12"/>
  <c r="AB44" i="12" s="1"/>
  <c r="Y80" i="12"/>
  <c r="Y89" i="12" s="1"/>
  <c r="Y91" i="12" s="1"/>
  <c r="X80" i="12"/>
  <c r="A79" i="12"/>
  <c r="F79" i="12" s="1"/>
  <c r="C78" i="12"/>
  <c r="G78" i="12" s="1"/>
  <c r="I78" i="12" s="1"/>
  <c r="T78" i="12" s="1"/>
  <c r="AB59" i="12"/>
  <c r="I53" i="12"/>
  <c r="T53" i="12" s="1"/>
  <c r="S53" i="12"/>
  <c r="S59" i="12" s="1"/>
  <c r="D41" i="13" l="1"/>
  <c r="F41" i="13" s="1"/>
  <c r="D40" i="14"/>
  <c r="AB47" i="12"/>
  <c r="I45" i="12"/>
  <c r="T45" i="12" s="1"/>
  <c r="T47" i="12" s="1"/>
  <c r="M45" i="12"/>
  <c r="N45" i="12" s="1"/>
  <c r="P45" i="12" s="1"/>
  <c r="S45" i="12" s="1"/>
  <c r="S47" i="12" s="1"/>
  <c r="AC47" i="12"/>
  <c r="Z80" i="12"/>
  <c r="Z89" i="12" s="1"/>
  <c r="Z91" i="12" s="1"/>
  <c r="G79" i="12"/>
  <c r="I79" i="12" s="1"/>
  <c r="T79" i="12" s="1"/>
  <c r="T80" i="12" s="1"/>
  <c r="T91" i="12" s="1"/>
  <c r="T59" i="12"/>
  <c r="D40" i="13" l="1"/>
  <c r="F40" i="13" s="1"/>
  <c r="C16" i="15" s="1"/>
  <c r="D39" i="14"/>
  <c r="I214" i="5"/>
  <c r="A26" i="5"/>
  <c r="I47" i="5" l="1"/>
  <c r="I48" i="5" s="1"/>
  <c r="I65" i="5" l="1"/>
  <c r="D28" i="14" s="1"/>
  <c r="C50" i="9" l="1"/>
  <c r="D52" i="13" l="1"/>
  <c r="F52" i="13" s="1"/>
  <c r="D51" i="14"/>
  <c r="Z37" i="12"/>
  <c r="Y37" i="12"/>
  <c r="X37" i="12"/>
  <c r="W37" i="12"/>
  <c r="V37" i="12"/>
  <c r="U37" i="12"/>
  <c r="O37" i="12"/>
  <c r="H37" i="12"/>
  <c r="Z36" i="12"/>
  <c r="Y36" i="12"/>
  <c r="X36" i="12"/>
  <c r="W36" i="12"/>
  <c r="V36" i="12"/>
  <c r="U36" i="12"/>
  <c r="T36" i="12"/>
  <c r="S36" i="12"/>
  <c r="I36" i="12"/>
  <c r="AD39" i="12"/>
  <c r="A63" i="5"/>
  <c r="A53" i="5"/>
  <c r="A20" i="5"/>
  <c r="A15" i="5"/>
  <c r="B37" i="12" l="1"/>
  <c r="A37" i="12"/>
  <c r="D16" i="13"/>
  <c r="F16" i="13" s="1"/>
  <c r="AB36" i="12" l="1"/>
  <c r="AB39" i="12" s="1"/>
  <c r="C37" i="12"/>
  <c r="V39" i="12"/>
  <c r="V61" i="12" s="1"/>
  <c r="Y39" i="12"/>
  <c r="Y61" i="12" s="1"/>
  <c r="X39" i="12"/>
  <c r="X61" i="12" s="1"/>
  <c r="Z39" i="12"/>
  <c r="Z61" i="12" s="1"/>
  <c r="W39" i="12"/>
  <c r="W61" i="12" s="1"/>
  <c r="D29" i="13"/>
  <c r="F29" i="13" s="1"/>
  <c r="C15" i="15" s="1"/>
  <c r="AB61" i="12" l="1"/>
  <c r="M37" i="12"/>
  <c r="N37" i="12" s="1"/>
  <c r="P37" i="12" s="1"/>
  <c r="S37" i="12" s="1"/>
  <c r="G37" i="12"/>
  <c r="I37" i="12" s="1"/>
  <c r="T37" i="12" s="1"/>
  <c r="AC39" i="12"/>
  <c r="AA39" i="12"/>
  <c r="AA61" i="12" s="1"/>
  <c r="D70" i="13" l="1"/>
  <c r="F70" i="13" s="1"/>
  <c r="D69" i="14"/>
  <c r="AC61" i="12"/>
  <c r="U39" i="12"/>
  <c r="U61" i="12" s="1"/>
  <c r="S39" i="12"/>
  <c r="I110" i="5"/>
  <c r="I113" i="5" s="1"/>
  <c r="D67" i="13" l="1"/>
  <c r="F67" i="13" s="1"/>
  <c r="D66" i="14"/>
  <c r="S61" i="12"/>
  <c r="T39" i="12"/>
  <c r="G11" i="9"/>
  <c r="D68" i="13" l="1"/>
  <c r="F68" i="13" s="1"/>
  <c r="D67" i="14"/>
  <c r="T61" i="12"/>
  <c r="I15" i="5"/>
  <c r="I16" i="5" s="1"/>
  <c r="D15" i="13" l="1"/>
  <c r="F15" i="13" s="1"/>
  <c r="D14" i="14"/>
  <c r="D69" i="13"/>
  <c r="F69" i="13" s="1"/>
  <c r="C19" i="15" s="1"/>
  <c r="D68" i="14"/>
  <c r="I215" i="5"/>
  <c r="D166" i="13" l="1"/>
  <c r="F166" i="13" s="1"/>
  <c r="D165" i="14"/>
  <c r="D166" i="14" s="1"/>
  <c r="I11" i="9"/>
  <c r="J11" i="9" s="1"/>
  <c r="J12" i="9" s="1"/>
  <c r="C11" i="9" s="1"/>
  <c r="C25" i="15" l="1"/>
  <c r="D167" i="13"/>
  <c r="F167" i="13" s="1"/>
  <c r="D50" i="13"/>
  <c r="F50" i="13" s="1"/>
  <c r="C17" i="15" s="1"/>
  <c r="D49" i="14"/>
  <c r="C52" i="9"/>
  <c r="D17" i="13"/>
  <c r="F17" i="13" s="1"/>
  <c r="C13" i="15" s="1"/>
  <c r="C53" i="9" l="1"/>
  <c r="C54" i="9" s="1"/>
  <c r="I49" i="5" l="1"/>
  <c r="I50" i="5" s="1"/>
  <c r="D21" i="13" l="1"/>
  <c r="F21" i="13" s="1"/>
  <c r="I60" i="5"/>
  <c r="D20" i="14"/>
  <c r="I58" i="5"/>
  <c r="I56" i="5"/>
  <c r="I53" i="5"/>
  <c r="D22" i="14" l="1"/>
  <c r="D23" i="13"/>
  <c r="F23" i="13" s="1"/>
  <c r="D23" i="14"/>
  <c r="D24" i="13"/>
  <c r="F24" i="13" s="1"/>
  <c r="D24" i="14"/>
  <c r="D25" i="13"/>
  <c r="F25" i="13" s="1"/>
  <c r="I54" i="5"/>
  <c r="D22" i="13" l="1"/>
  <c r="F22" i="13" s="1"/>
  <c r="D21" i="14"/>
  <c r="F169" i="13" l="1"/>
  <c r="F170" i="13" s="1"/>
  <c r="F171" i="13" s="1"/>
  <c r="C14" i="15"/>
  <c r="C27" i="15" s="1"/>
  <c r="C28" i="15" s="1"/>
  <c r="C29" i="15" s="1"/>
</calcChain>
</file>

<file path=xl/sharedStrings.xml><?xml version="1.0" encoding="utf-8"?>
<sst xmlns="http://schemas.openxmlformats.org/spreadsheetml/2006/main" count="1391" uniqueCount="395">
  <si>
    <t>M2</t>
  </si>
  <si>
    <t>M3</t>
  </si>
  <si>
    <t>ML</t>
  </si>
  <si>
    <t>CONCEPTO</t>
  </si>
  <si>
    <t>CANTIDAD</t>
  </si>
  <si>
    <t>KG</t>
  </si>
  <si>
    <t>PZA</t>
  </si>
  <si>
    <t>UNID</t>
  </si>
  <si>
    <t>REFERENCIAS</t>
  </si>
  <si>
    <t>DIMENSIONES</t>
  </si>
  <si>
    <t>No. PZAS</t>
  </si>
  <si>
    <t>VOLUMEN O AREA</t>
  </si>
  <si>
    <t>EJE</t>
  </si>
  <si>
    <t>TRAMO</t>
  </si>
  <si>
    <t>LARGO</t>
  </si>
  <si>
    <t>ANCHO</t>
  </si>
  <si>
    <t>ALTO</t>
  </si>
  <si>
    <t>o ELEM.</t>
  </si>
  <si>
    <t>GENERADO</t>
  </si>
  <si>
    <t>ALBAÑILERÍA</t>
  </si>
  <si>
    <t>Total</t>
  </si>
  <si>
    <t xml:space="preserve">LIMPIEZA </t>
  </si>
  <si>
    <t>VAR#2</t>
  </si>
  <si>
    <t>VAR#3</t>
  </si>
  <si>
    <t>VAR#4</t>
  </si>
  <si>
    <t>VAR#5</t>
  </si>
  <si>
    <t>VAR#6</t>
  </si>
  <si>
    <t>VAR#8</t>
  </si>
  <si>
    <t>VAR#10</t>
  </si>
  <si>
    <t>VAR#12</t>
  </si>
  <si>
    <t>CONC 250</t>
  </si>
  <si>
    <t>CIMBRA</t>
  </si>
  <si>
    <t>APARENTE</t>
  </si>
  <si>
    <t>PERALTE</t>
  </si>
  <si>
    <t>LONGITUD</t>
  </si>
  <si>
    <t>CONCRETO</t>
  </si>
  <si>
    <t>VAR.</t>
  </si>
  <si>
    <t>TOTAL VARS</t>
  </si>
  <si>
    <t>PESO/ML</t>
  </si>
  <si>
    <t>RECUBRIM</t>
  </si>
  <si>
    <t>SEP</t>
  </si>
  <si>
    <t># VAR</t>
  </si>
  <si>
    <t>ESTRUCTURA DE ACERO</t>
  </si>
  <si>
    <t>MARCA</t>
  </si>
  <si>
    <t>TOTAL (KG)</t>
  </si>
  <si>
    <t>CANT</t>
  </si>
  <si>
    <t>DESCRIPCION</t>
  </si>
  <si>
    <t>LONG.</t>
  </si>
  <si>
    <t>KG/ML</t>
  </si>
  <si>
    <t>KG/PZA.</t>
  </si>
  <si>
    <t>TOTAL</t>
  </si>
  <si>
    <t>AREA</t>
  </si>
  <si>
    <t>KG/M2</t>
  </si>
  <si>
    <t>A-36</t>
  </si>
  <si>
    <t>SUMA=</t>
  </si>
  <si>
    <t>CONEXIONES</t>
  </si>
  <si>
    <t>CX-1</t>
  </si>
  <si>
    <t>SUBTOTAL =</t>
  </si>
  <si>
    <t>DESCALIBRE 3% =</t>
  </si>
  <si>
    <t>TOTAL KG =</t>
  </si>
  <si>
    <t>VIGAS</t>
  </si>
  <si>
    <t>VIGA VA-1</t>
  </si>
  <si>
    <t>VA-1</t>
  </si>
  <si>
    <t>-</t>
  </si>
  <si>
    <t>Excavación</t>
  </si>
  <si>
    <t>Volumen cimentación</t>
  </si>
  <si>
    <t>A-572 Gr.50</t>
  </si>
  <si>
    <t>1-2</t>
  </si>
  <si>
    <t xml:space="preserve">ALBAÑILERIA </t>
  </si>
  <si>
    <t>MOVIMIENTO DE TIERRAS</t>
  </si>
  <si>
    <t>CARGAS Y ACARREOS</t>
  </si>
  <si>
    <t>CIMENTACION</t>
  </si>
  <si>
    <t>CUBIERTAS</t>
  </si>
  <si>
    <t>CADENA CD-1</t>
  </si>
  <si>
    <t>CONC 200</t>
  </si>
  <si>
    <t/>
  </si>
  <si>
    <t>C A D E N A S</t>
  </si>
  <si>
    <t xml:space="preserve">T  O  T  A  L    C A D E N A S </t>
  </si>
  <si>
    <t>PL-1</t>
  </si>
  <si>
    <t>abundamiento 30%</t>
  </si>
  <si>
    <t>ESTRUCTURAS DE CONCRETO REFORZADO</t>
  </si>
  <si>
    <t>MP-1</t>
  </si>
  <si>
    <t>MURO DE PIEDRA MP-1</t>
  </si>
  <si>
    <t>.15</t>
  </si>
  <si>
    <t>Plantillas</t>
  </si>
  <si>
    <t>PRELIMINARES</t>
  </si>
  <si>
    <t>CIMENTACIÓN</t>
  </si>
  <si>
    <t>ESTRUCTURA DE CONCRETO</t>
  </si>
  <si>
    <t>LOSA MACIZA LM-1</t>
  </si>
  <si>
    <t>.12</t>
  </si>
  <si>
    <t>CERRAMIENTO CR-1</t>
  </si>
  <si>
    <t>C</t>
  </si>
  <si>
    <t>T  O  T  A  L     ALBAÑILERIA</t>
  </si>
  <si>
    <t>CERRAMIENTOS</t>
  </si>
  <si>
    <t>T  O  T  A  L    CERRAMIENTOS</t>
  </si>
  <si>
    <t>CASTILLOS</t>
  </si>
  <si>
    <t>T  O  T  A  L    CASTILLOS</t>
  </si>
  <si>
    <t>CONEXIONES ACERO CON CONCRETO</t>
  </si>
  <si>
    <t xml:space="preserve">L O S A S  M A C I Z A S </t>
  </si>
  <si>
    <t>CONCRETO 250</t>
  </si>
  <si>
    <t xml:space="preserve">T O T A L  D E  L O S A S  M A C I Z A S </t>
  </si>
  <si>
    <t>1.01.0210</t>
  </si>
  <si>
    <t xml:space="preserve">   EXCAVACION EN CEPAS EN MATERIAL TIPO "B" DE 0.00 A 2.00 MTS. (CON MEDIOS MECANICOS) CONSIDERANDO AFINE DE FONDO Y TALUD, INCLUYE: MANO DE OBRA, EQUIPO Y HERRAMIENTA, P.U.O.T.</t>
  </si>
  <si>
    <t>1.01.3615</t>
  </si>
  <si>
    <t xml:space="preserve">   PLANTILLA DE 0.05 MTS DE ESPESOR, CON CONCRETO H.O. F'C=100 KG/CM2 CON AGREGADO MAXIMO DE 38  MM, INCLUYE: MATERIALES, MANO DE OBRA, EQUIPO Y HERRAMIENTA,  P.U.O.T.</t>
  </si>
  <si>
    <t>1.02.0001</t>
  </si>
  <si>
    <t>1-4</t>
  </si>
  <si>
    <t>D-1</t>
  </si>
  <si>
    <t>.81</t>
  </si>
  <si>
    <t>2-3</t>
  </si>
  <si>
    <t>DIAGONALES</t>
  </si>
  <si>
    <t>COLUMNAS CA-1</t>
  </si>
  <si>
    <t>CX-2</t>
  </si>
  <si>
    <t>CX-3</t>
  </si>
  <si>
    <t>CX-4</t>
  </si>
  <si>
    <t>CX-5</t>
  </si>
  <si>
    <t>CX-6</t>
  </si>
  <si>
    <t>CX-7</t>
  </si>
  <si>
    <t>CX-2A</t>
  </si>
  <si>
    <t>A-C</t>
  </si>
  <si>
    <t>3</t>
  </si>
  <si>
    <t xml:space="preserve">C </t>
  </si>
  <si>
    <t>CASTILLO CM-1</t>
  </si>
  <si>
    <t>CASTILLO CM-2</t>
  </si>
  <si>
    <t>C-1</t>
  </si>
  <si>
    <t>2-4</t>
  </si>
  <si>
    <t>NSF+0.00</t>
  </si>
  <si>
    <t>1.1</t>
  </si>
  <si>
    <t>(CIM)</t>
  </si>
  <si>
    <t>.3</t>
  </si>
  <si>
    <t>MULTYTECHO</t>
  </si>
  <si>
    <t>A-D</t>
  </si>
  <si>
    <t>AREA TRANSVERSAL</t>
  </si>
  <si>
    <t>COLUMNAS</t>
  </si>
  <si>
    <t>CA-1</t>
  </si>
  <si>
    <t>OC 6'' CED.40 X 28.26 Kg/m</t>
  </si>
  <si>
    <t>A-513</t>
  </si>
  <si>
    <t>PLACAS BASE</t>
  </si>
  <si>
    <t>PB-1</t>
  </si>
  <si>
    <t>AC-1</t>
  </si>
  <si>
    <t>CONEXIONES ACERO CON ACERO</t>
  </si>
  <si>
    <t>PL 200MM x 200MM x 3/8"</t>
  </si>
  <si>
    <t>SOLERA 2"X1/4"</t>
  </si>
  <si>
    <t>PL-2</t>
  </si>
  <si>
    <t>PL 200MM x 200MM x 1/4"</t>
  </si>
  <si>
    <t>PL-3</t>
  </si>
  <si>
    <t>PL-4</t>
  </si>
  <si>
    <t>PL-5</t>
  </si>
  <si>
    <t xml:space="preserve">   TRAZO Y NIVELACION DE TERRENO NATURAL A REVENTON DE HILO ESTABLECIENDO EJES Y REFERENCIAS NECESARIAS, P.U.O.T.</t>
  </si>
  <si>
    <t>1.01.4521</t>
  </si>
  <si>
    <t xml:space="preserve">   CARGA MECANICA DE MATERIAL PRODUCTO DE DEMOLICION O EXCAVACION, INCLUYE: MANO DE OBRA, EQUIPO Y HERRAMIENTA, P.U.O.T.</t>
  </si>
  <si>
    <t>1.03.2510</t>
  </si>
  <si>
    <t xml:space="preserve"> CIMBRA COMUN EN ESTRUCTURA, CON MADERA DE PINO DE 3RA, SUPERFICIE EN CONTACTO, CONSIDERANDO: ACARREOS, CURADO CON DIESEL O ACEITE QUEMADO, YUGOS, CACHETES, CLAVOS, AMARRES CON ALAMBRE RECOCIDO DEL No. 18, CIMBRADO, DESCIMBRADO, INCLUYE: MATERIAL, MANO DE OBRA, EQUIPO Y HERRAMIENTA, P.U.O.T.</t>
  </si>
  <si>
    <t>1.03.3001</t>
  </si>
  <si>
    <t>1.03.3013</t>
  </si>
  <si>
    <t xml:space="preserve">   SUMINISTRO, HABILITADO Y ARMADO DE ACERO DE REFUERZO EN ESTRUCTURA FY=4200 KG/CM2 No.3 (3/8"), TRASLAPES, GANCHOS, DESPERDICIOS Y AMARRES CON ALAMBRE RECOCIDO, INCLUYE: MATERIALES, MANO DE OBRA, EQUIPO Y HERRAMIENTA, P.U.O.T.</t>
  </si>
  <si>
    <t>1.03.3513</t>
  </si>
  <si>
    <t xml:space="preserve">   CONCRETO F'C=250 KG/CM2 T.M.A. 3/4", RESISTENCIA NORMAL, HECHO EN OBRA, VACIADO POR MEDIOS MANUALES EN ESTRUCTURA, CONSIDERANDO ELEVACION Y VIBRADO POR MEDIOS SEMIMECANICOS, INCLUYE: MATERIALES, MANO DE OBRA, EQUIPO Y HERRAMIENTA, P.U.O.T.</t>
  </si>
  <si>
    <t>1.06.5010</t>
  </si>
  <si>
    <t>1.05.0111</t>
  </si>
  <si>
    <t xml:space="preserve">   MURO DE BLOCK DE CONCRETO HUECO 15X 20X 40 CMS. ASENTADO EN 15 CMS. DE ESPESOR, ASENTADO CON MORTERO CEMENTO ARENA PROP. 1:4,  REFUERZO DE 2 ALAMBRES LONGITUDINALES CAL.8 Y ALAMBRES TRANSVERSALES  CAL.8@30CM  A CADA HILADA Y CASTILLOS AHOGADOS DE CONCRETO F´C = 200 KG/CM2 A CADA 60CM, ARMADO CON 1 VARILLA DEL NO. 3,.ACABADO APARENTE, CONSIDERANDO ANDAMIOS DE 0.00 A 3.00 MTS DE ALTURA, EL PRECIO INCLUYE: SUMINISTRO DE MATERIALES, MANO DE OBRA, EQUIPO, HERRAMIENTA Y TODO LO NECESARIO PARA SU EJECUCION, P.U.O.T.</t>
  </si>
  <si>
    <t xml:space="preserve">   CIMBRA COMUN EN ESTRUCTURA, CON MADERA DE PINO DE 3RA, SUPERFICIE EN CONTACTO, CONSIDERANDO: ACARREOS, CURADO CON DIESEL O ACEITE QUEMADO, YUGOS, CACHETES, CLAVOS, AMARRES CON ALAMBRE RECOCIDO DEL No. 18, CIMBRADO, DESCIMBRADO, INCLUYE: MATERIAL, MANO DE OBRA, EQUIPO Y HERRAMIENTA, P.U.O.T.</t>
  </si>
  <si>
    <t xml:space="preserve"> SUMINISTRO, HABILITADO Y ARMADO DE ACERO DE REFUERZO (ALAMBRON) DEL No. 2 (1/4") FY=2300 KG/CM2 EN ESTRUCTURA, TRASLAPES, GANCHOS, DESPERDICIOS Y AMARRES CON ALAMBRE RECOCIDO, INCLUYE: MATERIALES, MANO DE OBRA, EQUIPO Y HERRAMIENTA, P.U.O.T.</t>
  </si>
  <si>
    <t>1.03.3512</t>
  </si>
  <si>
    <t xml:space="preserve"> CONCRETO F'C=200 KG/CM2 T.M.A. 3/4", RESISTENCIA NORMAL, HECHO EN OBRA, VACIADO POR MEDIOS MANUALES EN ESTRUCTURA, CONSIDERANDO ELEVACION Y VIBRADO POR MEDIOS SEMIMECANICOS, INCLUYE: MATERIALES, MANO DE OBRA, EQUIPO Y HERRAMIENTA, P.U.O.T.</t>
  </si>
  <si>
    <t>1.10.0005</t>
  </si>
  <si>
    <t xml:space="preserve">   LIMPIEZA GENERAL AL FINAL DE LA OBRA, P.U.O.T.</t>
  </si>
  <si>
    <t>.</t>
  </si>
  <si>
    <t>T  O  T  A  L    C I  M  E  N  T  A  C  I  O  N</t>
  </si>
  <si>
    <t>1.02.2100</t>
  </si>
  <si>
    <t xml:space="preserve">   SUMINISTRO, HABILITADO Y ARMADO DE ACERO DE REFUERZO EN ESTRUCTURA FY=4200 KG/CM2 No.4 (1/2"), TRASLAPES, GANCHOS, DESPERDICIOS Y AMARRES CON ALAMBRE RECOCIDO, INCLUYE: MATERIALES, MANO DE OBRA, EQUIPO Y HERRAMIENTA, P.U.O.T.</t>
  </si>
  <si>
    <t xml:space="preserve">   SUMINISTRO, HABILITADO Y ARMADO DE ACERO DE REFUERZO EN ESTRUCTURA FY=4200 KG/CM2 No.5 (5/8"), TRASLAPES, GANCHOS, DESPERDICIOS Y AMARRES CON ALAMBRE RECOCIDO, INCLUYE: MATERIALES, MANO DE OBRA, EQUIPO Y HERRAMIENTA, P.U.O.T.</t>
  </si>
  <si>
    <t xml:space="preserve">   SUMINISTRO Y COLOCACION DE VIGAS TIPO IR ASTM A572-50 INCLUYE :MATERIALES, ACARREOS, CORTES,  TRAZO, HABILITADO, SOLDADURA, APLICACION DE PRIMER ANTICORROSIVO, 2 MANOS DE PINTURA ESMALTE SECADO RAPIDO, MONTAJE MANO DE OBRA, EQUIPO Y HERRAMIENTA. P.U.O.T.</t>
  </si>
  <si>
    <t>ESTRUCTURA METALICA</t>
  </si>
  <si>
    <t>1.06.5005</t>
  </si>
  <si>
    <t>A-500 GrA</t>
  </si>
  <si>
    <t xml:space="preserve">   SUMINISTRO Y COLOCACION DE COLUMNAS OC CED.40 ASTM A-513. INCLUYE :MATERIALES, ACARREOS, CORTES, CORTE, TRAZO, HABILITADO, SOLDADURA, APLICACION DE PRIMER ANTICORROSIVO, 2 MANOS DE PINTURA ESMALTE SECADO RAPIDO, MONTAJE MANO DE OBRA, EQUIPO Y HERRAMIENTA. P.U.O.T.</t>
  </si>
  <si>
    <t>CONEXIÓN SOLDADA ENTRE ELEMENTOS DE ACERO, A BASE DE PLACA DE ACERO A-36 MEDIDAS VARIABLES Y SOLERAS A-36 MEDIDAS VARIABLES, A CUALQUIER ALTURA. INCLUYE: MATERIALES, ACARREOS, CORTES, CORTE, TRAZO, HABILITADO, SOLDADURA, APLICACION DE PRIMER ANTICORROSIVO, 2 MANOS DE PINTURA ESMALTE SECADO RAPIDO, MONTAJE MANO DE OBRA, EQUIPO Y HERRAMIENTA. P.U.O.T.</t>
  </si>
  <si>
    <t>CONEXION SOLDADA PARA ANCLAJES DE ESTRUCTURAS DE ACERO A ELEMENTOS DE CONCRETO Y ACERO, A BASE DE PLACAS A-36 MEDIDAS VARIABLES Y REDONDOS DE ACERO A36 MEDIDAS VARIABLES SOLDADA A ESTRUCTURA DE ACERO A CUALQUIER ALTURA.  INCLUYE: MATERIALES, ACARREOS, CORTES, CORTE, TRAZO, HABILITADO, SOLDADURA, APLICACION DE PRIMER ANTICORROSIVO, 2 MANOS DE PINTURA ESMALTE SECADO RAPIDO, MONTAJE MANO DE OBRA, EQUIPO Y HERRAMIENTA. P.U.O.T.</t>
  </si>
  <si>
    <t>CUBIERTA A BASE DE LÁMINA MULTYTECHO CALIBRES 26 / 26, CON ESPESOR DE 2", ACABADO P CON TAPAGOTEROS, REMATES Y TORNILLERÍA DE LÍNEA, MARCA TERNIUM O SIMILAR EN CALIDAD, COSTO Y GARANTÍA. INCLUYE: DIMENSIONAMIENTO, TRAZO, ELEVACIÓN, EMPALME, SELLO DE JUNTAS Y LIMPIEZA.</t>
  </si>
  <si>
    <t>B-C</t>
  </si>
  <si>
    <t>MP-1/Z-1</t>
  </si>
  <si>
    <t>Z-1</t>
  </si>
  <si>
    <t>Z-2</t>
  </si>
  <si>
    <t>12.16</t>
  </si>
  <si>
    <t>.96</t>
  </si>
  <si>
    <t>MP-1/Z-1/Z-2</t>
  </si>
  <si>
    <t>2.07</t>
  </si>
  <si>
    <t>2.12</t>
  </si>
  <si>
    <t>.1</t>
  </si>
  <si>
    <t>LOSA MACIZA LM-2</t>
  </si>
  <si>
    <t>NSL+4.86</t>
  </si>
  <si>
    <t>B</t>
  </si>
  <si>
    <t>2.58</t>
  </si>
  <si>
    <t>3.66</t>
  </si>
  <si>
    <t>2.16</t>
  </si>
  <si>
    <t>TRABE TR-1</t>
  </si>
  <si>
    <t>2.88</t>
  </si>
  <si>
    <t>.4</t>
  </si>
  <si>
    <t>COLUMNAS CA-2</t>
  </si>
  <si>
    <t>PB-2</t>
  </si>
  <si>
    <t>ESCALONES</t>
  </si>
  <si>
    <t>1.085</t>
  </si>
  <si>
    <t>1.14</t>
  </si>
  <si>
    <t>3-7</t>
  </si>
  <si>
    <t>8-12</t>
  </si>
  <si>
    <t>13-17</t>
  </si>
  <si>
    <t>18-22</t>
  </si>
  <si>
    <t>22-26</t>
  </si>
  <si>
    <t>2.24</t>
  </si>
  <si>
    <t>TRABES</t>
  </si>
  <si>
    <t>T O T A L  D E  TRABES</t>
  </si>
  <si>
    <t>IPR 6'' X 13.39 Kg/m</t>
  </si>
  <si>
    <t>CA-n</t>
  </si>
  <si>
    <t>CA-2</t>
  </si>
  <si>
    <t>OR 4" X1/4"</t>
  </si>
  <si>
    <t>PL 240MM x 240MM x 1/2"</t>
  </si>
  <si>
    <t>R 420MM x 1/2"</t>
  </si>
  <si>
    <t>PL 168MM x 1/4"</t>
  </si>
  <si>
    <t>PL 150MM x 200MM x 1/4"</t>
  </si>
  <si>
    <t>AC-2</t>
  </si>
  <si>
    <t>L 510MMX3/8"</t>
  </si>
  <si>
    <t>PL 120MM x 120MM x 1/4"</t>
  </si>
  <si>
    <t>T  O  T  A  L    CONCRETO DE REFUERZO</t>
  </si>
  <si>
    <t>GROUT</t>
  </si>
  <si>
    <t>CM3</t>
  </si>
  <si>
    <t>B-D</t>
  </si>
  <si>
    <t>GROUT MORTERO NIVELANTE MARCA SIKAGROUT O EQUIVALENTE EN CARACTERÍSTICAS, CALIDAD Y GARANTÍA ENTRE SUPERFICIE DE CONCRETO HIDRÁULICO Y PLACA DE ACERO, CURADO DE AREAS EXPUESTAS CON ANTISOL, NORMA CRD-21 Y ASTM C1107. INCLUYE: PREPARACIÓN, INYECCIÓN, FRAGUADO, CORTE DE CANTOS, APLICACIÓN DE PROTECTOR Y LIMPIEZA.</t>
  </si>
  <si>
    <t xml:space="preserve">   DALA DE BLOCK DE CONCRETO HUECO 15X 20X 40 CMS. ASENTADO EN 15 CMS. DE ESPESOR, ASENTADO CON MORTERO CEMENTO ARENA PROP. 1:4. ACABADO APARENTE, CONSIDERANDO ANDAMIOS DE 0.00 A 3.00 MTS DE ALTURA, EL PRECIO INCLUYE: SUMINISTRO DE MATERIALES, MANO DE OBRA, EQUIPO, HERRAMIENTA Y TODO LO NECESARIO PARA SU EJECUCION, P.U.O.T.</t>
  </si>
  <si>
    <t>MOLDURA MO-1</t>
  </si>
  <si>
    <t>MOLDURA MO-2</t>
  </si>
  <si>
    <t>LAMINA LISA CALIBRE 22  INCLUYE: MATERIAL, SOLDADURA, MANO DE OBRA Y TODO LO NECESARIO PARA SU CORRECTA EJECUCIÓN. P.U.O.T..</t>
  </si>
  <si>
    <t>ESCALON FORJADO EN OBRA DE TABIQUE ROJO RECOCIDO 7 X 14 X 28 CMS. ASENTADO CON MORTERO CEMENTO ARENA PROP. 1:4, CONSIDERANDO ANDAMIOS DE 0.00 A 3.00 MTS DE ALTURA, INCLUYE: MATERIAL, MANO DE OBRA, EQUIPO Y HERRAMIENTA, P.U.O.T.</t>
  </si>
  <si>
    <t>DALA</t>
  </si>
  <si>
    <t>1.01</t>
  </si>
  <si>
    <t>.18</t>
  </si>
  <si>
    <t>.32</t>
  </si>
  <si>
    <t xml:space="preserve">   MURO DE TABIQUE HUECO INDUSTRIALIZADO DE ALTA RESISTENCIA VINTEX ESMALTADO 12/12  ASENTADO EN 12 CMS. DE ESPESOR, ASENTADO CON MORTERO CEMENTO ARENA PROP. 1:4,   CASTILLOS AHOGADOS DE CONCRETO F´C = 200 KG/CM2 A CADA 60CM, ARMADO CON 1 VARILLA DEL NO. 3,.ACABADO APARENTE, CONSIDERANDO ANDAMIOS DE 0.00 A 3.00 MTS DE ALTURA, EL PRECIO INCLUYE: SUMINISTRO DE MATERIALES, MANO DE OBRA, EQUIPO, HERRAMIENTA Y TODO LO NECESARIO PARA SU EJECUCION, P.U.O.T.</t>
  </si>
  <si>
    <t>.25</t>
  </si>
  <si>
    <t>DIRECCIÓN DE OBRAS PÚBLICAS</t>
  </si>
  <si>
    <t>MUNICIPIO DE LEÓN AYUNTAMIENTO 2021-2024</t>
  </si>
  <si>
    <t>OBRA:</t>
  </si>
  <si>
    <t>PRESUPUESTO</t>
  </si>
  <si>
    <t>CLAVE</t>
  </si>
  <si>
    <t>DESCRIPCIÓN</t>
  </si>
  <si>
    <t>UNIDAD</t>
  </si>
  <si>
    <t>PRECIO</t>
  </si>
  <si>
    <t>IMPORTE</t>
  </si>
  <si>
    <t>GENERADORES</t>
  </si>
  <si>
    <t>1.01.5071</t>
  </si>
  <si>
    <t xml:space="preserve">   SUMINISTRO Y RELLENO DE MATERIAL INERTE  COMPACTADO POR MEDIOS MECANICOS AL 95% DE ESPESOR PVSM, EN CAPAS DE 0.15 MTS, MEDIDO COMPACTO, INCLUYE: MATERIALES, MANO DE OBRA, EQUIPO Y HERRAMIENTA, P.U.O.T.</t>
  </si>
  <si>
    <t>1.01.4501</t>
  </si>
  <si>
    <t xml:space="preserve">   ACARREO EN CARRETILLA DE MATERIAL PRODUCTO DE DEMOLICION Y/O EXCAVACION, PRIMERA ESTACION, (20 MTS.), INCLUYE: MANO DE OBRA, EQUIPO Y HERRAMIENTA,  P.U.O.T.</t>
  </si>
  <si>
    <t>2.10.3001</t>
  </si>
  <si>
    <t xml:space="preserve">      ACARREO EN CAMION A PRIMER KILOMETRO SOBRE PAVIMENTO DE MATERIAL PRODUCTO DE EXCAVACION Y/O DEMOLICION, INCLUYE: MANO DE OBRA, EQUIPO Y HERRAMIENTA, P.U.O.T.</t>
  </si>
  <si>
    <t>2.10.3021</t>
  </si>
  <si>
    <t xml:space="preserve">      ACARREO EN CAMION DE MATERIAL PRODUCTO DE EXCAVACION Y/O DEMOLICION, SOBRE PAVIMENTO, DEL KM. 2 AL KM. 30 (KM. SUBSECUENTE.) TRABAJOS EJECUTADOS EN HORARIO NOCTURNO. INCLUYE: MANO DE OBRA, EQUIPO Y HERRAMIENTA, P.U.O.T.</t>
  </si>
  <si>
    <t>M3/KM</t>
  </si>
  <si>
    <t>2.10.4000</t>
  </si>
  <si>
    <t xml:space="preserve">      PAGO DE DERECHOS POR CONCEPTO DE DISPOSICION FINAL DE TIRO DE MATERIALES PRODUCTO DE EXCAVACION Y/O DEMOLICION EN BANCO AUTORIZADO POR EL MUNICIPIO, INCLUYE: PAGO, P.U.O.T.</t>
  </si>
  <si>
    <t>2.03.5050</t>
  </si>
  <si>
    <t xml:space="preserve">   MURO DE MAMPOSTERIA CON PIEDRA BRAZA, ASENTADA Y JUNTEADA CON MORTERO CEMENTO ARENA PROP. 1:5 CON CARAS APARENTES (ROSTREADA), INCLUYE: MATERIALES, MANO DE OBRA, EQUIPO Y HERRAMIENTA, P.U.O.T.</t>
  </si>
  <si>
    <t>1.02.1501</t>
  </si>
  <si>
    <t xml:space="preserve">   CIMBRA PARA CIMENTACION CON MADERA DE PINO DE 3a. ACABADO COMUN, CIMBRADO Y DESCIMBRADO, INCLUYE: MATERIAL, MANO DE OBRA, EQUIPO Y HERRAMIENTA, P.U.O.T.</t>
  </si>
  <si>
    <t>1.03.3014</t>
  </si>
  <si>
    <t>1.03.3015</t>
  </si>
  <si>
    <t>S/C</t>
  </si>
  <si>
    <t>1.06.5000</t>
  </si>
  <si>
    <t xml:space="preserve">   SUMINISTRO Y COLOCACION DE PLACAS DE ACERO DE MEDIDAS VARIABLES . INCLUYE :MATERIALES, ACARREOS, CORTES, CORTE, TRAZO, HABILITADO, SOLDADURA, APLICACION DE PRIMER ANTICORROSIVO, 2 MANOS DE PINTURA ESMALTE SECADO RAPIDO, MONTAJE MANO DE OBRA, EQUIPO Y HERRAMIENTA. P.U.O.T.</t>
  </si>
  <si>
    <t>ANCLA DE ACERO REDONDO 15.9 MM (5/8"), DOBLADA EN L, CON ROSCA ESTÁNDAR CON TUERCA ESTRUCTURAL HEXAGONAL Y ARANDELA DE SEGURIDAD. INCLUYE: PLANOS DE TALLER, FABRICACIÓN, EMBEBIDO, TORQUE ESPECIFICADO,  LIMPIEZA, EQUIPO Y HERRAMIENTA. P.U.O.T.</t>
  </si>
  <si>
    <t xml:space="preserve">   SUMINISTRO Y COLOCACION DE PTR A-500 Gr.A  MEDIDAS VARIABLES . INCLUYE : MATERIALES, ACARREOS, CORTES, CORTE, TRAZO, HABILITADO, SOLDADURA, APLICACION DE PRIMER ANTICORROSIVO, 2 MANOS DE PINTURA ESMALTE SECADO RAPIDO, MONTAJE MANO DE OBRA, EQUIPO Y HERRAMIENTA. P.U.O.T.</t>
  </si>
  <si>
    <t>1.10.0006</t>
  </si>
  <si>
    <t xml:space="preserve">   LIMPIEZA GRUESA DURANTE LA OBRA, P.U.O.T.</t>
  </si>
  <si>
    <t>ACABADOS EN MUROS</t>
  </si>
  <si>
    <t>DETALLADO  EN JUNTAS EN MURO DE PIEDRA CONSISTENTE EN  RESANADO DE IMPERFECCIONES  CON MORTERO CEMENTO - ARENA EN PROPORCIÓN 1:3 Y POSTERIOR  ALISADO CON MANGUERA O TUBO DE PVC. Y APLICACIÓN DE SELLADOR ACRILICO MARCA ROTEC O SIMILAR EN CALIDAD,  PARA BRILLO Y PROTECCION. INCLUYE: MATERIALES, MANO DE OBRA, HERRAMIENTA Y HERRAMIENTA, P.U.O.T.</t>
  </si>
  <si>
    <t>ACABADOS EN AZOTEAS</t>
  </si>
  <si>
    <t>5.05.0015</t>
  </si>
  <si>
    <t xml:space="preserve">   PINTURA DE ESMALTE ALQUIDALICO EN SUPERFICIES METALICAS DE MOBILIARIO URBANO Y EQUIPAMIENTO, (TONO AUTORIZADO POR LA DIRECCIÓN) ESPESOR SECO MÍNIMO DE 1.5 MILS QUE CUMPLA CON LA NORMA DGOP CAP 13, CONSIDERANDO LA PREPARACION DE LA SUPERFICIE, INCLUYE: ANTICORROSIVO, MATERIALES, MANO DE OBRA, EQUIPO Y HERRAMIENTA, P.U.O.T.</t>
  </si>
  <si>
    <t xml:space="preserve">   FIRME DE CONCRETO R.N. H.O. F'C=200 KG/CM2 T.M.A. 3/4" DE 0.10 MTS. DE ESPESOR, ARMADO CON MALLA ELECTROSOLDADA 6X6/10-10, ACABADO PULIDO Y RALLADO CON BROCHA DE PELO EN LOSAS DE 3.00 X 2.00 MTS. ACABADO CON VOLTEADOR Y CIMBRA EN FRONTERAS, INCLUYE: MATERIALES, MANO DE OBRA, EQUIPO Y HERRAMIENTA, P.U.O.T.</t>
  </si>
  <si>
    <t>1.09.6504</t>
  </si>
  <si>
    <t xml:space="preserve">   PINTURA VINIL ACRILICA MCA. COMEX (VINIMEX) EN MUROS, COLUMNAS, TRABES Y PLAFONES CON APLANADO DE MORTERO, PREPARACION DE LA SUPERFICIE, REBABEAR, PLASTE NECESARIO, EMPAPELADO, SELLADOR VINILICO 5 X 1 DE COMEX,  A DOS MANOS DE PINTURA, INCLUYE: MATERIALES, MANO DE OBRA, HERRAMIENTA Y HERRAMIENTA, P.U.O.T.</t>
  </si>
  <si>
    <t>2</t>
  </si>
  <si>
    <t>3.58</t>
  </si>
  <si>
    <t>1.61</t>
  </si>
  <si>
    <t>1.7</t>
  </si>
  <si>
    <t>4.86</t>
  </si>
  <si>
    <t>ACABADOS EN PLAFONES</t>
  </si>
  <si>
    <t>1.05.2760</t>
  </si>
  <si>
    <t xml:space="preserve">   REPELLADO EN PLAFON CON MORTERO CEMENTO ARENA PROP. 1:6  DE 2 CMS. DE ESPESOR CON MAESTRAS Y REVENTON DE HILO, CONSIDERANDO ANDAMIOS HASTA UNA ALTURA DE 0.00 A 3.00 MTS, INCLUYE: MATERIALES, MANO DE OBRA, EQUIPO Y HERRAMIENTA, P.U.O.T.</t>
  </si>
  <si>
    <t xml:space="preserve">REVESTIMIENTO DE ESTUCO SOBRE PLAFÓN  CON UN ESPESOR DE 3 A 5 mm, ACABADO FLOTEADO CON ESPONJA , CONSIDERANDO LA APLICACIÓN DE PINTURA TIPO 100% ACRÍLICA LAVABLE (COLORES INDICADOS EN BASES DE PAGO) HASTA 3.50 M DE ALTURA, CONSIDERANDO DOS MANOS DE PINTURA Y UNA MANO DE SELLADOR ACRÍLICO 5X1 MARCA COMEX O SIMILAR EN CALIDAD, COSTO Y GARANTIA. INCLUYE: MATERIALES, MANO DE OBRA, EQUIPO Y HERRAMIENTA, P.U.O.T.
</t>
  </si>
  <si>
    <t>ACABADOS</t>
  </si>
  <si>
    <t>1.2</t>
  </si>
  <si>
    <t>15</t>
  </si>
  <si>
    <t>4.26</t>
  </si>
  <si>
    <t>HERRERÍA</t>
  </si>
  <si>
    <t>SUMINISTRO E INSTALACIÓN DE PUERTA ABATIBLE DE TAMBOR PH-1, DE 0.96 X 2.10 m;  A BASE DE MARCO DE PERFIL TUBULAR RECTANGULAR R-300, DE  ACERO, DE 3" X 1 1/2" CAL. 18  (W= 2.18 Kg/m), MARCO INTERIOR DE PERFIL PUERTA TIPO P 300, DE  ACERO CAL. 18, DE 3" X 1 1/2"  (W= 2.32Kg/m) Y 2 TRAVESAÑOS HORIZONTALES DE PERFIL PUERTA TIPO K 200, DE  ACERO, DE 2" X 2", CAL. 20 (W= 1.52 Kg/m); CON 3 TABLEROS RECTANGULARES, UNO DE 0.89 X 0.78 m, UNO DE 0.89 X 0.35 m Y UNO DE 0.89 X 0.66; CON DOBLE   LAMINA LISA GALVANIZADA CALIBRE.16  (W= 11.93 Kg/m2); SOLDADOS CON SOLDADURA E-7018; CON APLICACIÓN POR ASPERSIÓN DE DOS MANOS DE PRIMER ANTICORROSIVO GRIS, MARCA COMEX O SIMILAR Y 2 MANOS DE  PINTURA DE ESMALTE COMEX 100 TOTAL, MARCA COMEX, COLOR NEGRO, CÓDIGO DE COLOR: NEG-01,  COMO PINTURA DE ACABADO,  DE DOS MILESIMAS DE CAPA SECA TOTAL EN TODA LA SUPERFICIE. SOLDADA A PLACAS DE ACERO DE 2" X 2" X 1/4". AHOGADAS  EN ESTRUCTURA DE CONCRETO ARMADO POR MEDIO DE  ÁNGULO DE ACERO DE  11/2'' X 11/2'' X 1/8'', DE 8 cm DE LONGITUD.   INCLUYE  CERRADURA DE SOBREPONER MODELO 715 CL D  ABG CLÁSICA, ACABADO CROMO, MARCA PHILLIPS , 3 BISAGRAS TUBULARES  DE 1/2" X  2 1/8", MODELO LBT12 MARCA LOCK Y 2 JALADERAS DE   PERFIL TUBULAR  CUADRADO  C-150 CAL.18  (W= 1.44 Kg/m), DE 40 cm DE LONGITUD .LOS CÓDIGOS DE COLOR SUGERIDOS DEPENDERÁN DE LA APROBACIÓN   POR PARTE DE LA SUPERVISIÓN DE OBRA. INCLUYE: MATERIALES, MANO DE OBRA, EQUIPO,HERRAMIENTA Y TODO LO NECESARIO PARA SU CORRECTA EJECUCIÓN  P.U.O.T.</t>
  </si>
  <si>
    <t>SUMINISTRO E INSTALACIÓN DE PISO DE REJILLA PR-1; CONFORMADO POR TRES TABLEROS ABATIBLES, UNO  DE 1.92 M X 0.91 M, UNO DE 0.96 X 0.91 M Y UNO DE 0.96 X 0.96 M; DE REJILLA IRVING ELECTROFORJADA TIPO IS-05 DE 3/16"X2''  LISA, ACABADO GALVANIZADO, SOLDADA A  MARCO PERIMETRAL DE ANGULO DE ACERO DE  3/16''X 2'' X 2 " (3.63 KG/M), CADA TABLERO ESTARÁ UNIDO POR MEDIO DE TRES BISAGRAS TUBULARES  DE 1/2" X  2 1/8", MODELO LBT12 MARCA LOCK A MARCO PERIMETRAL FIJO DE ÁNGULO  DE  ACERO  DE  2"x1/4"  AHOGADO EN LOSA DE CONCRETO CON  ESPIGAS DE ANGULO DE ACERO DE 3/16'' X 11/2'' X 11/2''  DE 8 CM DE LONGITUD, SOLDADOS CON SOLDADURA E-7018; A TODOS LOS MARCOS SE LES APLICARÁ, POR ASPERSIÓN,  DOS MANOS DE PRIMER ANTICORROSIVO GRIS, MARCA COMEX O SIMILAR Y 2 MANOS DE  PINTURA DE ESMALTE COMEX 100 TOTAL, MARCA COMEX, NEGRO, CÓDIGO DE COLOR: NEG-01,  COMO PINTURA DE ACABADO,  DE DOS MILESIMAS DE CAPA SECA TOTAL EN TODA LA SUPERFICIE. LOS CÓDIGOS DE COLOR SUGERIDOS DEPENDERÁN DE LA APROBACIÓN   POR PARTE DE LA SUPERVISIÓN DE OBRA. INCLUYE: MATERIALES, MANO DE OBRA, EQUIPO,HERRAMIENTA Y TODO LO NECESARIO PARA SU CORRECTA EJECUCIÓN  P.U.O.T.</t>
  </si>
  <si>
    <t>SUMINISTRO E INSTALACIÓN DE BARANDAL DE ESCALERA BR-1;EN CUATRO TRAMOS DE 0.90 X 0.96 M, FABRICADO A BASE DE 3 POSTES Y 4 LARGUEROS, TODOS DE PERFILES DE ACERO C-200  (2" X 2" CALIBRE 18) DE PROLAMSA, SOLDADOS CON SOLDADURA E-7018 A  PLACAS DE ACERO DE 4" X 4" X 1/4", AHOGADAS  EN ESTRUCTURA DE CONCRETO ARMADO POR MEDIO DE ESPIGAS DE  ÁNGULO DE ACERO DE  11/2'' X 11/2'' X 1/8'', DE 8 cm DE LONGITUD. CON APLICACIÓN POR ASPERSIÓN DE DOS MANOS DE PRIMER ANTICORROSIVO GRIS, MARCA COMEX O SIMILAR Y 2 MANOS DE  PINTURA DE ESMALTE COMEX 100 TOTAL, MARCA COMEX, COLOR NEGRO, CÓDIGO DE COLOR: NEG-01,  COMO PINTURA DE ACABADO,  DE DOS MILESIMAS DE CAPA SECA TOTAL EN TODA LA SUPERFICIE. LOS CÓDIGOS DE COLOR SUGERIDOS DEPENDERÁN DE LA APROBACIÓN   POR PARTE DE LA SUPERVISIÓN DE OBRA. INCLUYE: MATERIALES, MANO DE OBRA, EQUIPO,HERRAMIENTA Y TODO LO NECESARIO PARA SU CORRECTA EJECUCIÓN  P.U.O.T.</t>
  </si>
  <si>
    <t>SUMINISTRO E INSTALACIÓN DE PROTECCIÓN DE 12.60 X 0.90 M, EN CUATRO TRAMOS DE 3.15 X 0.90, CADA TRAMO SE CONFORMA POR 2 POSTES Y 4 LARGUEROS , TODOS A BASE  DE PERFILES DE ACERO C-200  (2" X 2" CALIBRE 18) DE PROLAMSA, SOLDADOS CON SOLDADURA E-7018 A ESTRUCTURA DE ACERO Y A PLACAS DE ACERO DE 4" X 4" X 1/4", AHOGADAS  EN ESTRUCTURA DE CONCRETO ARMADO POR MEDIO DE ESPIGAS DE  ÁNGULO DE ACERO DE  11/2'' X 11/2'' X 1/8'', DE 8 cm DE LONGITUD. CON APLICACIÓN POR ASPERSIÓN DE DOS MANOS DE PRIMER ANTICORROSIVO GRIS, MARCA COMEX O SIMILAR Y 2 MANOS DE  PINTURA DE ESMALTE COMEX 100 TOTAL, MARCA COMEX, COLOR NEGRO, CÓDIGO DE COLOR: NEG-01,  COMO PINTURA DE ACABADO,  DE DOS MILESIMAS DE CAPA SECA TOTAL EN TODA LA SUPERFICIE. LOS CÓDIGOS DE COLOR SUGERIDOS DEPENDERÁN DE LA APROBACIÓN   POR PARTE DE LA SUPERVISIÓN DE OBRA. INCLUYE: MATERIALES, MANO DE OBRA, EQUIPO,HERRAMIENTA Y TODO LO NECESARIO PARA SU CORRECTA EJECUCIÓN  P.U.O.T.</t>
  </si>
  <si>
    <t>a)</t>
  </si>
  <si>
    <t xml:space="preserve">ALUMBRADO </t>
  </si>
  <si>
    <t>SC</t>
  </si>
  <si>
    <t>SUMINISTRO Y COLOCACION DE LUMINARIO DE LEDS DE 30W PARA SOBREPONER A  PRUEBA  DE VAPOR, MOD.  VAPORTITE 4VT2, FLUJO LUMINOSO  DE 4000 LUMENES,  TEMPERATURA DE COLOR DE 4000K,  GABINETE CONSTRUIDO EN  FIBRA  DE VIDRIO DE 0.18X126.5CM COLOR BLANCO, EMPAQUE IP65, DRIVER ELECTRÓNICO  UNIVERSAL 120-277V,  PARA  OPERAR  A 240V, 2F-2H + TIERRA FISICA, DIMEABLE DE 0-10V, 60HZ, CAT.  4VT2-LD5-4-DR-UNV-L840-CD1-WL-U, LÍNEA  METALUX, MCA.  COOPER LIGHTING (EATON), INCLUYE: PROTECCION EN BASE A 1.20 CM DE MALLA VENTILADA MARCA CHAROFILL CATALOGO CH-166-250 GAC DE 25 CM DE ANCHO X 16.6 CM DE ALTO   MATERIALES, MANO DE OBRA, EQUIPO Y HERRAMIENTA, P.U.O.T.  (CONSIDERADO COMO SUBCONTRATO).</t>
  </si>
  <si>
    <t xml:space="preserve">SUMINISTRO Y COLOCACION DE LUMINARIO DE LEDS DE 12W,  TEMP.  COLOR  DE   4000K, PARA SOBREPONER TIPO WALLPACK, MOD.  XTOR,  GABINETE  DE  ALUMINIO  FUNDIDO  ACABADO  EN  COLOR  BLANCO,  DRIVER  ELECTRÓNICO,   1F,2H,  120-277V,  60HZ, CON GUARDA  PROTECTORA ANTIVANDÁLICA,  CAT. XTOR1B-W-WT-WG/XTOR  LÍNEA  LUMARK MCA. COOPER LIGHTING (EATON),  INCLUYE:  MATERIALES, MANO DE OBRA, EQUIPO Y HERRAMIENTA, P.U.O.T., (CONSIDERADO COMO SUBCONTRATO).
 </t>
  </si>
  <si>
    <t>SUMINISTRO Y COLOCACION DE KIT DE CONEXIÓN PARA LUMINARIAS DE 1.5M DE LONGITUD, NEMA 5-15, 2 POLOS 3 HILOS, 15 AMP 125 V, ARROW HART CON TUBO METÁLICO FLEXIBLE DE 3/8" DE 1M EN CADA UNO CON 3 CABLES INTERNOS AISLADOS CALIBRE #14 (VERDE, BLANCO Y NEGRO) CON UN CONECTOR PARA TUBO FLEXIBLE DE 3/8" EN EL EXTREMO, CODIGO DE CLAVIJA Y CONECTOR AH5266, AH5269 RESPECTIVAMENTE,   CAT. WD-6260EM-PROY,  MARCA ARROW HART,  INCLUYE: MATERIALES, MANO DE OBRA, EQUIPO Y HERRAMIENTA, P.U.O.T.,  (CONSIDERADO COMO SUBCONTRATO).</t>
  </si>
  <si>
    <t>SUMINISTRO Y COLOCACION DE APAGADOR  SENCILLO DE 1 POLO, 2 VÍAS, LÍNEA DECORATOR  15A,  120/277VCA CABLEADO  LATERAL,  POSTERIOR  Y  DE  PRESIÓN,  GRADO ESTÁNDAR,  CAT. 7501W,  COLOR BLANCO, MARCA  COOPER WIRING DEVICES  INCLUYE: MATERIALES, MANO DE OBRA, EQUIPO Y HERRAMIENTA, P.U.O.T., (CONSIDERADO COMO SUBCONTRATO).</t>
  </si>
  <si>
    <t>SUMINISTRO Y COLOCACION DE APAGADOR  SENCILLO DE 1 POLO, 3 VÍAS, LÍNEA DECORATOR  15A,  120/277VCA CABLEADO  LATERAL,  POSTERIOR  Y  DE  PRESIÓN,  GRADO ESTÁNDAR,  CAT. 7503W,  COLOR BLANCO, MARCA  COOPER WIRING DEVICES  INCLUYE: MATERIALES, MANO DE OBRA, EQUIPO Y HERRAMIENTA, P.U.O.T., (CONSIDERADO COMO SUBCONTRATO).</t>
  </si>
  <si>
    <t>SUMINISTRO Y COLOCACION PLACA DE POLICARBONATO, TAMAÑO MEDIANO, PARA MONTAJE SIN TORNILLOS,  COLOR BLANCO, LÍNEA DECORATOR, CAT. PJS26W,  MCA. COOPER  WIRING DEVICES (EATON), INCLUYE:  MATERIALES, MANO DE OBRA, EQUIPO Y HERRAMIENTA, P.U.O.T.,  (CONSIDERADO COMO SUBCONTRATO)., (CONSIDERADO COMO SUBCONTRATO).</t>
  </si>
  <si>
    <t>4.08.1151</t>
  </si>
  <si>
    <t>SUMINISTRO Y COLOCACION DE TUBO CONDUIT GALVANIZADO PARED DELGADA (ETIQUETA VERDE) DE 19 MM (3/4"), CON COPLE, INCLUYE: MATERIALES, MANO DE OBRA, EQUIPO Y HERRAMIENTA, P.U.O.T., (CONSIDERADO COMO SUBCONTRATO).</t>
  </si>
  <si>
    <t>4.08.1150</t>
  </si>
  <si>
    <t>SUMINISTRO Y COLOCACION DE TUBO CONDUIT GALVANIZADO PARED DELGADA (ETIQUETA VERDE) DE 13 MM (1/2"), CON COPLE, INCLUYE: MATERIALES, MANO DE OBRA, EQUIPO Y HERRAMIENTA, P.U.O.T.,  (CONSIDERADO COMO SUBCONTRATO).</t>
  </si>
  <si>
    <t>4.08.0601</t>
  </si>
  <si>
    <t>SUMINISTRO Y COLOCACION DE CODO CONDUIT GALVANIZADO PARED DELGADA (ETIQUETA VERDE) DE 19 MM (3/4"), INCLUYE: MATERIALES, MANO DE OBRA, EQUIPO Y HERRAMIENTA, P.U.O.T., (CONSIDERADO COMO SUBCONTRATO).</t>
  </si>
  <si>
    <t>4.08.0600</t>
  </si>
  <si>
    <t>SUMINISTRO Y COLOCACION DE CODO CONDUIT GALVANIZADO PARED DELGADA (ETIQUETA VERDE) DE 13 MM (1/2"), INCLUYE: MATERIALES, MANO DE OBRA, EQUIPO Y HERRAMIENTA, P.U.O.T.,  (CONSIDERADO COMO SUBCONTRATO).</t>
  </si>
  <si>
    <t>SUMINISTRO Y COLOCACION DE CONDULET DE ALUMINIO SERIE RECTANGULAR EN ''X''  TIPO FS-2 PARA TUBO DE 21 MM, CAT. CHD-TP7066, MARCA CROUSE-HINDS COOPER,   INCLUYE: MATERIALES, MANO DE OBRA, EQUIPO Y HERRAMIENTA, P.U.O.T., (CONSIDERADO COMO SUBCONTRATO).</t>
  </si>
  <si>
    <t>SUMINISTRO Y COLOCACION DE CONDULET DE ALUMINIO TIPO ''LB'' SERIE 3,  OVALADA PARA TUBO DE 21 MM,   MARCA CROUSE-HINDS COOPER, CAT. LB23,   INCLUYE: MATERIALES, MANO DE OBRA, EQUIPO Y HERRAMIENTA, P.U.O.T.</t>
  </si>
  <si>
    <t>SUMINISTRO Y COLOCACION DE REGISTRO CUADRADO REFORZADO DE ACERO GALVANIZADO 4''X4'' CON 10 ENTRADAS DE 1/2'' Y 6 ENTRADAS DE 3/4'', ESQUINAS REDONDEADAS,  CAT. 192, MCA. RACO, INCLUYE: MATERIALES, MANO DE OBRA, EQUIPO Y HERRAMIENTA, P.U.O.T. (CONSIDERADO COMO SUBCONTRATO).</t>
  </si>
  <si>
    <t>SUMINISTRO Y COLOCACION DE TAPA PLANA REFORZADA DE ACERO GALVANIZADO 4''X4'',  CAT. 753,  MCA. RACO,  INCLUYE: PIJAS, MATERIALES, MANO DE OBRA, EQUIPO Y HERRAMIENTA, P.U.O.T.  (CONSIDERADO COMO SUBCONTRATO).</t>
  </si>
  <si>
    <t>4.08.1670</t>
  </si>
  <si>
    <t>SUMINISTRO Y COLOCACION DE CABLE DE COBRE THW CAL. 14 AWG, MARCA CONDUMEX O SIMILAR, (EN REDES ELECTRICAS Y DE ALUMBRADO PUBLICO), INCLUYE: MATERIALES, MANO DE OBRA, EQUIPO Y HERRAMIENTA, P.U.O.T., (CONSIDERADO COMO SUBCONTRATO).</t>
  </si>
  <si>
    <t>SUMINISTRO Y COLOCACION DE CABLE DE COBRE TIPO ARMOFLEX CON ARMADURA METÁLICA TIPO MC,  CONFORMADO POR 2 CONDUCTORES TIPO THHN PARA FASES + TIERRA FÍSICA COLOR VERDE,  CAL. 14 AWG, MARCA CONDUMEX O SIMILAR, (EN REDES ELECTRICAS Y DE ALUMBRADO PUBLICO), INCLUYE: MATERIALES, MANO DE OBRA, EQUIPO Y HERRAMIENTA, P.U.O.T. (CONSIDERADO COMO SUBCONTRATO).</t>
  </si>
  <si>
    <t>4.08.1650</t>
  </si>
  <si>
    <t>SUMINISTRO Y COLOCACION DE CABLE DE COBRE DESNUDO CAL. 14, NORMA ANCE, (EN REDES ELECTRICAS Y DE ALUMBRADO PUBLICO), INCLUYE: MATERIALES, MANO DE OBRA, EQUIPO Y HERRAMIENTA, P.U.O.T., (CONSIDERADO COMO SUBCONTRATO).</t>
  </si>
  <si>
    <t>4.08.0801</t>
  </si>
  <si>
    <t>SUMINISTRO Y COLOCACION DE CONECTOR CONDUIT PARED DELGADA (ETIQUETA VERDE) DE 19 MM (3/4"), INCLUYE: MATERIALES, MANO DE OBRA, EQUIPO Y HERRAMIENTA, P.U.O.T., (CONSIDERADO COMO SUBCONTRATO).</t>
  </si>
  <si>
    <t>4.08.0800</t>
  </si>
  <si>
    <t>SUMINISTRO Y COLOCACION DE CONECTOR CONDUIT PARED DELGADA (ETIQUETA VERDE) DE 13 MM (1/2"), INCLUYE: MATERIALES, MANO DE OBRA, EQUIPO Y HERRAMIENTA, P.U.O.T., (CONSIDERADO COMO SUBCONTRATO).</t>
  </si>
  <si>
    <t>SUMINISTRO Y COLOCACION DE REDUCCION BUSHING DE 21 MM A 16 MM (3/4-1/2"), INCLUYE: MATERIALES, MANO DE OBRA, EQUIPO Y HERRAMIENTA, P.U.O.T. (CONSIDERADO COMO SUBCONTRATO).</t>
  </si>
  <si>
    <t>4.08.5011</t>
  </si>
  <si>
    <t>SUMINISTRO Y COLOCACION DE ABRAZADERA TIPO UNICANAL DE 19 MM, INCLUYE: UNICANAL 4X2, PIJAS, TAQUETES, MATERIALES, MANO DE OBRA, EQUIPO Y HERRAMIENTA, P.U.O.T., (CONSIDERADO COMO SUBCONTRATO).</t>
  </si>
  <si>
    <t>4.08.5010</t>
  </si>
  <si>
    <t>SUMINISTRO Y COLOCACION DE ABRAZADERA TIPO UNICANAL DE 13 MM, INCLUYE: UNICANAL 4X2, PIJAS, TAQUETES, MATERIALES, MANO DE OBRA, EQUIPO Y HERRAMIENTA, P.U.O.T., (CONSIDERADO COMO SUBCONTRATO).</t>
  </si>
  <si>
    <t>SUMINISTRO Y COLOCACION DE CONECTOR ROSCABLE TIPO  CAPUCHON PARA EMPALME DE CABLE DE COBRE CALIBRE 22 HASTA 8 AWG, NUMERO DE PARTE 5940002705850, RETARDANTE DE FLAMA, ROHS, 600 VOLTS MAXIMO MARCA 3M  INCLUYE: MATERIALES, HERRAMIENTA, EQUIPO, MANO DE OBRA Y TODO LO NECESARIO PARA SU CORRECTO FUNCIONAMIENTO P.U.O.T.,  (CONSIDERADO COMO SUBCONTRATO).</t>
  </si>
  <si>
    <t>SUMINISTRO Y COLOCACION DE SOPORTE TIPO 1 PARA SUSPENDER LUMINARIO DE LEDS MODELO VT2  DE LOSA, PLAFOND O TECHO DE LÁMINA INCLUYE: 1.50M DE CADENA DE ACERO GALVANIZADO TIPO VICTOR, CAT. 150836, MCA. SURTEK, 2 TAQUETES DE PLÁSTICO TIPO ''S'' DE 5/16'' DE DIAM. CAT. SS10, MCA. SURTEK, Y DOS ARMELLAS 22X90 Y 3 CINTILLOS DE NYLON DE 36CMS.,   INCLUYE: MATERIALES, MANO DE OBRA, EQUIPO Y HERRAMIENTA, P.U.O.T.,  (CONSIDERADO COMO SUBCONTRATO).</t>
  </si>
  <si>
    <t>JGO</t>
  </si>
  <si>
    <t>SUMINISTRO Y COLOCACION DE SOPORTE TIPO 2 PARA SOBREPONER O SUSPENDER DE MONTEN LUMINARIA DE LEDS MODELO VT2  INCLUYE: 0.20M DE PERFIL UNICANAL DE 4x2, 2 TUERCAS CON RESORTE DE 1/4'' DE DIÀM.,  0.50M DE VARILLA ROSCADA GALVANIZADA, 2 TUERCAS, 2 ROLDANAS PLANAS  DE 1/4'' DE DIÀM. Y 4 CINTILLOS DE NYLON DE 36CMS.,  INCLUYE: MATERIALES, MANO DE OBRA, EQUIPO Y HERRAMIENTA, P.U.O.T.,  (CONSIDERADO COMO SUBCONTRATO).</t>
  </si>
  <si>
    <t>4.08.5179</t>
  </si>
  <si>
    <t>SUMINISTRO Y COLOCACION DE FLEJE DE ACERO INOXIDABLE DE 3/4" CAL. 22 , INCLUYE: MATERIALES, MANO DE OBRA EQUIPO Y HERRAMIENTA, P.U.O.T.,  (CONSIDERADO COMO SUBCONTRATO).</t>
  </si>
  <si>
    <t>4.08.5408</t>
  </si>
  <si>
    <t>SUMINISTRO Y COLOCACION DE SELLO PARA FLEJE DE 3/4" CAL. 22, INCLUYE: MATERIALES, MANO DE OBRA EQUIPO Y HERRAMIENTA, P.U.O.T.,  (CONSIDERADO COMO SUBCONTRATO).</t>
  </si>
  <si>
    <t>4.08.5102</t>
  </si>
  <si>
    <t>SUMINISTRO Y COLOCACION DE CINTA AISLANTE, INCLUYE: MATERIALES, MANO DE OBRA, EQUIPO Y HERRAMIENTA, P.U.O.T. (CONSIDERADO COMO SUBCONTRATO).</t>
  </si>
  <si>
    <t>ROLLO</t>
  </si>
  <si>
    <t xml:space="preserve">b).- </t>
  </si>
  <si>
    <t xml:space="preserve">CONTACTOS </t>
  </si>
  <si>
    <t>SUMINISTRO Y COLOCACION DE RECEPTÁCULO DUPLEX POLARIZADO DE ENTRADA RECTA, TAMPER RESIST (MECÁNISMO DE BLOQUEO PARA PROTECCIÓN DE NIÑOS), LINEA  DECORATOR,  15AMP., 125Vca,   60HZ,   2 POLOS,  3H,  ATERRIZADO,  COLOR  BLANCO,  CABLEADO  LATERAL  Y  DE PRESIÓN, NEMA 5-15R, GRADO ESTANDAR, CODIGO TR1107W, MCA. COOPER  WIRING DEVICES (EATON),   INCLUYE:  MATERIALES, MANO DE OBRA, EQUIPO Y HERRAMIENTA, P.U.O.T.  (CONSIDERADO COMO SUBCONTRATO).</t>
  </si>
  <si>
    <t>SUMINISTRO Y COLOCACION DE PLACA DE POLICARBONATO DE CIERRE AUTOMÁTICO, TAMAÑO MEDIANO, PARA INTEMPERIE, LUGARES HUMEDOS,  COLOR BLANCO, LÍNEA DECORATOR,   CAT. S2966W,  MCA. COOPER  WIRING DEVICES,   INCLUYE:  MATERIALES, MANO DE OBRA, EQUIPO Y HERRAMIENTA, P.U.O.T., (CONSIDERADO COMO SUBCONTRATO).</t>
  </si>
  <si>
    <t>SUMINISTRO Y COLOCACION DE CONDULET DE ALUMINIO TIPO ''LB'' SERIE 3,  OVALADA PARA TUBO DE 16 MM,   MARCA CROUSE-HINDS COOPER, CAT. LB13,   INCLUYE: MATERIALES, MANO DE OBRA, EQUIPO Y HERRAMIENTA, P.U.O.T.</t>
  </si>
  <si>
    <t>4.08.1671</t>
  </si>
  <si>
    <t>SUMINISTRO Y COLOCACION DE CABLE DE COBRE THW CAL. 12 AWG, MARCA CONDUMEX O SIMILAR, (EN REDES ELECTRICAS Y DE ALUMBRADO PUBLICO), INCLUYE: MATERIALES, MANO DE OBRA, EQUIPO Y HERRAMIENTA, P.U.O.T.,  (CONSIDERADO COMO SUBCONTRATO).</t>
  </si>
  <si>
    <t>4.08.1651</t>
  </si>
  <si>
    <t>SUMINISTRO Y COLOCACION DE CABLE DE COBRE DESNUDO CAL. 12, NORMA ANCE, (EN REDES ELECTRICAS Y DE ALUMBRADO PUBLICO), INCLUYE: MATERIALES, MANO DE OBRA, EQUIPO Y HERRAMIENTA, P.U.O.T.,  (CONSIDERADO COMO SUBCONTRATO).</t>
  </si>
  <si>
    <t xml:space="preserve">c).- </t>
  </si>
  <si>
    <t xml:space="preserve">DISPARO DE ALIMENTADOR DERIVADO DE REGISTRO 1 A TABLERO ''A'' </t>
  </si>
  <si>
    <t xml:space="preserve">SUMINISTRO Y COLOCACION DE CENTRO  DE  CARGA  PARA SOBREPONER TIPO QOD, ZAPATAS PRINCIPALES, 2F-3H, 50A, 120/ 240V,  GABINETE  NEMA 1,  TAMAÑO 1, 2 CTOS.,  DERIVADOS 10KA@240V,   CAT.  QOD2S,  MCA.  SQUARE D, INCLUYE: IDENTIFICACIÓN y DE CTOS. DERIVADOS DE MANERA FIRME Y LEGIBLE MEDIANTE UNA ETIQUETA PLÁSTICA DE COLOR AMARILLO CON LETRERO IMPRESO EN COLOR NEGRO,  MATERIALES, MANO DE OBRA, EQUIPO Y HERRAMIENTA,  P.U.O.T.(CONSIDERADO COMO SUBCONTRATO).  </t>
  </si>
  <si>
    <t>SUMINISTRO Y COLOCACION DE INTERRUPTOR TERMOMAGNÉTICO ENCHUFABLE TIPO QO, DE 1P X 15A, CAT. QO115, MCA. SQUARE-D  INCLUYE: MATERIALES, MANO DE OBRA, EQUIPO Y HERRAMIENTA,  P.U.O.T., (CONSIDERADO COMO SUBCONTRATO).</t>
  </si>
  <si>
    <t>SUMINISTRO Y COLOCACION DE INTERRUPTOR TERMOMAGNÉTICO ENCHUFABLE  TIPO QO, DE 1P X 10A, CAT. QO110,  MCA. SQUARE-D  INCLUYE: MATERIALES, MANO DE OBRA, EQUIPO Y HERRAMIENTA,  P.U.O.T., (CONSIDERADO COMO SUBCONTRATO).</t>
  </si>
  <si>
    <t>4.08.1163</t>
  </si>
  <si>
    <t>SUMINISTRO Y COLOCACION DE TUBO CONDUIT GALVANIZADO PARED GRUESA (ETIQUETA AMARILLA) DE32 MM (1 1/4"), CON COPLE, INCLUYE: MATERIALES, MANO DE OBRA, EQUIPO Y HERRAMIENTA, P.U.O.T. (CONSIDERADO COMO SUBCONTRATO).</t>
  </si>
  <si>
    <t>4.08.1123</t>
  </si>
  <si>
    <t>SUMINISTRO Y COLOCACION DE TUBO CONDUIT DE PVC. TIPO PESADO DE 32 MM (1 1/4"), INCLUYE: MATERIALES, MANO DE OBRA, EQUIPO Y HERRAMIENTA, P.U.O.T., (CONSIDERADO COMO SUBCONTRATO).</t>
  </si>
  <si>
    <t>4.08.0578</t>
  </si>
  <si>
    <t>SUMINISTRO Y COLOCACION DE CODO CONDUIT DE PVC. DE 32 MM (1 1/4"), INCLUYE: MATERIALES, MANO DE OBRA, EQUIPO Y HERRAMIENTA, P.U.O.T., (CONSIDERADO COMO SUBCONTRATO).</t>
  </si>
  <si>
    <t>4.08.1672</t>
  </si>
  <si>
    <t>SUMINISTRO Y COLOCACION DE CABLE DE COBRE THW CAL. 10 AWG, MARCA CONDUMEX O SIMILAR, (EN REDES ELECTRICAS Y DE ALUMBRADO PUBLICO), INCLUYE: MATERIALES, MANO DE OBRA, EQUIPO Y HERRAMIENTA, P.U.O.T.,  (CONSIDERADO COMO SUBCONTRATO).</t>
  </si>
  <si>
    <t>4.08.1652</t>
  </si>
  <si>
    <t>SUMINISTRO Y COLOCACION DE CABLE DE COBRE DESNUDO CAL. 10, NORMA ANCE, (EN REDES ELECTRICAS Y DE ALUMBRADO PUBLICO), INCLUYE: MATERIALES, MANO DE OBRA, EQUIPO Y HERRAMIENTA, P.U.O.T., (CONSIDERADO COMO SUBCONTRATO).</t>
  </si>
  <si>
    <t>SUMINISTRO Y COLOCACION DE CONECTOR A COMPRESIÓN DERIVADOR  DE ALEACIÓN DE ALUMINIO  ''YPC'' TIPO 6,  PARA DERIVAR DE ALUMINIO CAL. 6-4 AWG, A COBRE CAL. 14, 2, 10 Ó 8 AWG, CAT. YPC2A8U,  MCA. BURNDY, INCLUYE: MATERIALES, MANO DE OBRA, EQUIPO Y HERRAMIENTA, P.U.O.T., (CONSIDERADO COMO SUBCONTRATO).</t>
  </si>
  <si>
    <t>SUMINISTRO Y COLOCACION DE TUBO TERMOCONTRACTIL PARA CAL. 8-3  AWG (10 - 25 mm2),  0.80''/0.22'' (20.3 a 5.6 MM) DE DIÀMETRO, PARA PROTECCIÒN FISICA Y SELLADO CONTRA LA HUMEDAD  DE CONEXIÒN,  CAT. IMCSN-0800-48A,  MCA. 3M O SIMILAR  INCLUYE: MATERIALES, MANO DE OBRA, EQUIPO Y HERRAMIENTA, P.U.O.T., (CONSIDERADO COMO SUBCONTRATO).</t>
  </si>
  <si>
    <t>4.08.5137</t>
  </si>
  <si>
    <t>SUMINISTRO Y COLOCACION DE CONTRA Y MONITOR GALV. DE 32 MM, INCLUYE: MATERIALES, MANO DE OBRA, EQUIPO Y HERRAMIENTA, P.U.O.T. (CONSIDERADO COMO SUBCONTRATO).</t>
  </si>
  <si>
    <t>4.08.0778</t>
  </si>
  <si>
    <t xml:space="preserve">SUMINISTRO Y COLOCACION DE CONECTOR CONDUIT DE PVC DE 32 MM (1 1/4"), INCLUYE: MATERIALES, MANO DE OBRA, EQUIPO Y HERRAMIENTA (CONSIDERADO COMO SUBCONTRATO).
</t>
  </si>
  <si>
    <t>4.08.5013</t>
  </si>
  <si>
    <t xml:space="preserve">SUMINISTRO Y COLOCACION DE ABRAZADERA TIPO UNICANAL DE 32 MM, INCLUYE: UNICANAL 4X2, PIJAS, TAQUETES, MATERIALES, MANO DE OBRA, EQUIPO Y HERRAMIENTA, P.U.O.T. (CONSIDERADO COMO SUBCONTRATO).
</t>
  </si>
  <si>
    <t>SUMINISTRO Y COLOCACION DE VARILLA PARA TIERRA FISICA COOPERWELL DE 16 X 3050MM, CON CONECTOR MECÀNICO DE NORMA., INCLUYE: SOLDADURA CADWELL MATERIALES, MANO DE OBRA, EQUIPO Y HERRAMIENTA, P.U.O.T., (CONSIDERADO COMO SUBCONTRATO).</t>
  </si>
  <si>
    <t>4.08.5343</t>
  </si>
  <si>
    <t>SUMINISTRO Y COLOCACION DE POLIURETANO PARA SELLADO DE CANALIZACIONES DE REGISTROS (HASTA 3 DUCTOS POR REGISTRO), INCLUYE: MATERIALES, MANO DE OBRA, EQUIPO Y HERRAMIENTA, P.U.O.T., (CONSIDERADO COMO SUBCONTRATO).</t>
  </si>
  <si>
    <t>SUMINISTRO Y COLOCACION DE CINTA AISLANTE, INCLUYE: MATERIALES, MANO DE OBRA, EQUIPO Y HERRAMIENTA, P.U.O.T., (CONSIDERADO COMO SUBCONTRATO).</t>
  </si>
  <si>
    <t>4.08.5103</t>
  </si>
  <si>
    <t>SUMINISTRO Y COLOCACION DE CINTA VULCANIZADA, INCLUYE: MATERIALES, MANO DE OBRA, EQUIPO Y HERRAMIENTA, P.U.O.T., (CONSIDERADO COMO SUBCONTRATO).</t>
  </si>
  <si>
    <t>SUMINISTRO Y COLOCACION DE REGISTRO DE CONCRETO PREFABRICADO DE 0.40 X 0.60 X 0.80 MTS. CON RESISTENCIA A LA COMPRESION DE 200 KG/CM2 PARA ALUMBRADO PUBLICO CON TAPA COLADA CON REFUERZO DE MALLA ELECTROSOLDADA DE 5 CM ENTRE VARILLAS CON MARCO Y CONTRAMARCO DE ANGULO GALVANIZADO, ASA RECTANGULAR DE ACERO REDONDO GALVANIZADO EN LA TAPA, FONDO DE GRAVA EN UN ESPESOR DE 5 CMS., INCLUYE: EXCAVACION A MANO EN MATERIAL TIPO "B", MATERIALES, MANO DE OBRA, EQUIPO Y HERRAMIENTA, P.U.O.T.,  (CONSIDERADO COMO SUBCONTRATO).</t>
  </si>
  <si>
    <t>EMBOQUILLADO DE DUCTOS EN  REGISTRO DE CONCRETO PREFABRICADO DE 0.40x0.40x0.60m 0.40x0.60 x0.80m, 0.60x0.60x0.80m o 0.66x1.00x0.90m,  (HASTA 4 DUCTOS POR REGISTRO),  INCLUYE: MATERIALES, MANO DE OBRA, EQUIPO Y HERRAMIENTA, P.U.O.T., (CONSIDERADO COMO SUBCONTRATO).</t>
  </si>
  <si>
    <t>2.01.0211</t>
  </si>
  <si>
    <t>EXCAVACION A MANO, EN TERRENO TIPO "B", DE 0.00 HASTA 2.00 MTS. DE PROFUNDIDAD, CONSIDERANDO AFINE DE FONDO Y TALUD, INCLUYE: MANO DE OBRA, EQUIPO Y HERRAMIENTA, P.U.O.T., (CONSIDERADO COMO SUBCONTRATO).</t>
  </si>
  <si>
    <t>3.04.1011</t>
  </si>
  <si>
    <t>RELLENO EN ZANJAS CON MATERIAL PRODUCTO DE EXCAVACION COMPACTADO CON PIZON DE MANO, EN CAPAS DE 20 CMS DE ESPESOR, INCLUYE: MANO DE OBRA, EQUIPO Y HERRAMIENTA, P.U.O.T., (CONSIDERADO COMO SUBCONTRATO).</t>
  </si>
  <si>
    <t>SUMINISTRO Y COLOCACION DE 2 CORDONES DE SOLDADURA ELECTRODO E6013, 1 PULGADA DE LONGITUD CADA UNO, ENTRE MARCO Y CONTRAMARCO DE REGISTRO DE PISO  INCLUYE: MANO DE OBRA, EQUIPO Y HERRAMIENTA, P.U.O.T., (CONSIDERADO COMO SUBCONTRATO).</t>
  </si>
  <si>
    <t>INSTALACIÓN ELÉCTRICA</t>
  </si>
  <si>
    <t>SUBTOTAL</t>
  </si>
  <si>
    <t>I.V.A. 16%</t>
  </si>
  <si>
    <t>CATÁLOGO DE CONCEPTOS</t>
  </si>
  <si>
    <t>RESÚMEN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</si>
</sst>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4" formatCode="_-&quot;$&quot;* #,##0.00_-;\-&quot;$&quot;* #,##0.00_-;_-&quot;$&quot;* &quot;-&quot;??_-;_-@_-"/>
    <numFmt numFmtId="164" formatCode="_-[$€-2]* #,##0.00_-;\-[$€-2]* #,##0.00_-;_-[$€-2]* &quot;-&quot;??_-"/>
    <numFmt numFmtId="165" formatCode="0.000"/>
    <numFmt numFmtId="166" formatCode="0.00\ &quot;m2&quot;"/>
    <numFmt numFmtId="167" formatCode="0.00\ &quot;ml&quot;"/>
    <numFmt numFmtId="168" formatCode="0.0000"/>
    <numFmt numFmtId="169" formatCode="0.00\ &quot;kg&quot;"/>
    <numFmt numFmtId="170" formatCode="0.00\ &quot;m3&quot;"/>
    <numFmt numFmtId="171" formatCode="0.0000\ &quot;m2&quot;"/>
  </numFmts>
  <fonts count="45" x14ac:knownFonts="1">
    <font>
      <sz val="11"/>
      <color theme="1"/>
      <name val="Calibri"/>
      <family val="2"/>
      <scheme val="minor"/>
    </font>
    <font>
      <sz val="10"/>
      <name val="Arial"/>
      <family val="2"/>
    </font>
    <font>
      <sz val="8"/>
      <name val="Arial"/>
      <family val="2"/>
    </font>
    <font>
      <sz val="9"/>
      <color indexed="8"/>
      <name val="Arial"/>
      <family val="2"/>
    </font>
    <font>
      <sz val="9"/>
      <name val="Arial"/>
      <family val="2"/>
    </font>
    <font>
      <sz val="8"/>
      <name val="Calibri"/>
      <family val="2"/>
    </font>
    <font>
      <sz val="9"/>
      <name val="Swis721 LtEx BT"/>
      <family val="2"/>
    </font>
    <font>
      <b/>
      <sz val="9"/>
      <name val="Swis721 LtEx BT"/>
      <family val="2"/>
    </font>
    <font>
      <b/>
      <sz val="10"/>
      <name val="Swis721 Ex BT"/>
      <family val="2"/>
    </font>
    <font>
      <b/>
      <sz val="11"/>
      <name val="Swis721 Ex BT"/>
      <family val="2"/>
    </font>
    <font>
      <sz val="9"/>
      <color indexed="8"/>
      <name val="Swis721 LtEx BT"/>
      <family val="2"/>
    </font>
    <font>
      <sz val="10"/>
      <name val="Swis721 LtEx BT"/>
      <family val="2"/>
    </font>
    <font>
      <sz val="11"/>
      <name val="Swis721 Ex BT"/>
      <family val="2"/>
    </font>
    <font>
      <sz val="7"/>
      <name val="Swis721 LtEx BT"/>
      <family val="2"/>
    </font>
    <font>
      <sz val="11"/>
      <color indexed="8"/>
      <name val="Arial"/>
      <family val="2"/>
    </font>
    <font>
      <b/>
      <sz val="9"/>
      <color indexed="8"/>
      <name val="Swis721 LtEx BT"/>
      <family val="2"/>
    </font>
    <font>
      <i/>
      <sz val="9"/>
      <color indexed="8"/>
      <name val="Swis721 LtEx BT"/>
      <family val="2"/>
    </font>
    <font>
      <b/>
      <sz val="8"/>
      <color indexed="8"/>
      <name val="Swis721 LtEx BT"/>
      <family val="2"/>
    </font>
    <font>
      <sz val="9"/>
      <color indexed="8"/>
      <name val="Calibri"/>
      <family val="2"/>
    </font>
    <font>
      <b/>
      <sz val="10"/>
      <name val="Swis721 LtEx BT"/>
      <family val="2"/>
    </font>
    <font>
      <sz val="8"/>
      <name val="Swis721 LtEx BT"/>
      <family val="2"/>
    </font>
    <font>
      <sz val="8"/>
      <color rgb="FFFF0000"/>
      <name val="Swis721 LtEx BT"/>
      <family val="2"/>
    </font>
    <font>
      <b/>
      <sz val="8"/>
      <name val="Swis721 LtEx BT"/>
      <family val="2"/>
    </font>
    <font>
      <sz val="11"/>
      <color theme="1"/>
      <name val="Swis721 LtEx BT"/>
      <family val="2"/>
    </font>
    <font>
      <b/>
      <sz val="8"/>
      <name val="Swis721 Ex BT"/>
      <family val="2"/>
    </font>
    <font>
      <sz val="10"/>
      <name val="Swis721 Ex BT"/>
      <family val="2"/>
    </font>
    <font>
      <sz val="8"/>
      <color indexed="10"/>
      <name val="Swis721 LtEx BT"/>
      <family val="2"/>
    </font>
    <font>
      <sz val="8"/>
      <color rgb="FFFF0000"/>
      <name val="Calibri"/>
      <family val="2"/>
      <scheme val="minor"/>
    </font>
    <font>
      <b/>
      <sz val="10"/>
      <name val="Arial"/>
      <family val="2"/>
    </font>
    <font>
      <sz val="10"/>
      <name val="RomanD"/>
    </font>
    <font>
      <b/>
      <sz val="10"/>
      <name val="RomanD"/>
    </font>
    <font>
      <i/>
      <sz val="9"/>
      <name val="Swis721 LtEx BT"/>
      <family val="2"/>
    </font>
    <font>
      <sz val="8"/>
      <name val="Calibri"/>
      <family val="2"/>
      <scheme val="minor"/>
    </font>
    <font>
      <b/>
      <sz val="11"/>
      <color indexed="8"/>
      <name val="Arial"/>
      <family val="2"/>
    </font>
    <font>
      <i/>
      <sz val="11"/>
      <color indexed="8"/>
      <name val="Arial"/>
      <family val="2"/>
    </font>
    <font>
      <b/>
      <i/>
      <sz val="11"/>
      <color indexed="8"/>
      <name val="Arial"/>
      <family val="2"/>
    </font>
    <font>
      <b/>
      <sz val="10"/>
      <color indexed="64"/>
      <name val="Swis721 LtEx BT"/>
      <family val="2"/>
    </font>
    <font>
      <b/>
      <i/>
      <sz val="9"/>
      <name val="Swis721 LtEx BT"/>
      <family val="2"/>
    </font>
    <font>
      <sz val="11"/>
      <name val="Calibri"/>
      <family val="2"/>
      <scheme val="minor"/>
    </font>
    <font>
      <sz val="11"/>
      <name val="Swis721 LtEx BT"/>
      <family val="2"/>
    </font>
    <font>
      <b/>
      <sz val="9"/>
      <name val="Arial"/>
      <family val="2"/>
    </font>
    <font>
      <sz val="11"/>
      <color theme="1"/>
      <name val="Calibri"/>
      <family val="2"/>
      <scheme val="minor"/>
    </font>
    <font>
      <b/>
      <sz val="9"/>
      <color theme="1"/>
      <name val="Arial"/>
      <family val="2"/>
    </font>
    <font>
      <b/>
      <sz val="9"/>
      <color indexed="8"/>
      <name val="Arial"/>
      <family val="2"/>
    </font>
    <font>
      <sz val="9"/>
      <color theme="1"/>
      <name val="Arial"/>
      <family val="2"/>
    </font>
  </fonts>
  <fills count="9">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34998626667073579"/>
        <bgColor indexed="64"/>
      </patternFill>
    </fill>
    <fill>
      <patternFill patternType="solid">
        <fgColor indexed="55"/>
        <bgColor indexed="64"/>
      </patternFill>
    </fill>
    <fill>
      <patternFill patternType="solid">
        <fgColor theme="8" tint="0.59999389629810485"/>
        <bgColor indexed="64"/>
      </patternFill>
    </fill>
    <fill>
      <patternFill patternType="solid">
        <fgColor theme="4" tint="0.59999389629810485"/>
        <bgColor indexed="64"/>
      </patternFill>
    </fill>
    <fill>
      <patternFill patternType="solid">
        <fgColor theme="3" tint="0.79998168889431442"/>
        <bgColor indexed="64"/>
      </patternFill>
    </fill>
  </fills>
  <borders count="37">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diagonal/>
    </border>
    <border>
      <left style="thin">
        <color indexed="64"/>
      </left>
      <right/>
      <top/>
      <bottom/>
      <diagonal/>
    </border>
    <border>
      <left style="hair">
        <color indexed="64"/>
      </left>
      <right style="hair">
        <color indexed="64"/>
      </right>
      <top style="hair">
        <color indexed="64"/>
      </top>
      <bottom/>
      <diagonal/>
    </border>
    <border>
      <left/>
      <right/>
      <top/>
      <bottom style="thick">
        <color indexed="64"/>
      </bottom>
      <diagonal/>
    </border>
    <border>
      <left style="thin">
        <color indexed="64"/>
      </left>
      <right/>
      <top style="thin">
        <color indexed="64"/>
      </top>
      <bottom style="thin">
        <color indexed="64"/>
      </bottom>
      <diagonal/>
    </border>
    <border>
      <left style="thin">
        <color indexed="64"/>
      </left>
      <right style="hair">
        <color indexed="64"/>
      </right>
      <top style="hair">
        <color indexed="64"/>
      </top>
      <bottom/>
      <diagonal/>
    </border>
    <border>
      <left style="thin">
        <color indexed="64"/>
      </left>
      <right style="hair">
        <color indexed="64"/>
      </right>
      <top style="hair">
        <color indexed="64"/>
      </top>
      <bottom style="hair">
        <color indexed="64"/>
      </bottom>
      <diagonal/>
    </border>
    <border>
      <left/>
      <right/>
      <top style="thin">
        <color indexed="64"/>
      </top>
      <bottom style="thick">
        <color indexed="64"/>
      </bottom>
      <diagonal/>
    </border>
    <border>
      <left/>
      <right style="thin">
        <color indexed="64"/>
      </right>
      <top style="thin">
        <color indexed="64"/>
      </top>
      <bottom style="thick">
        <color indexed="64"/>
      </bottom>
      <diagonal/>
    </border>
    <border>
      <left style="thin">
        <color indexed="64"/>
      </left>
      <right/>
      <top style="thin">
        <color indexed="64"/>
      </top>
      <bottom/>
      <diagonal/>
    </border>
    <border>
      <left/>
      <right style="thin">
        <color indexed="64"/>
      </right>
      <top/>
      <bottom style="thick">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hair">
        <color indexed="64"/>
      </right>
      <top/>
      <bottom/>
      <diagonal/>
    </border>
    <border>
      <left style="thin">
        <color indexed="64"/>
      </left>
      <right style="hair">
        <color indexed="64"/>
      </right>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thick">
        <color indexed="64"/>
      </top>
      <bottom/>
      <diagonal/>
    </border>
    <border>
      <left style="thin">
        <color indexed="64"/>
      </left>
      <right/>
      <top style="hair">
        <color indexed="64"/>
      </top>
      <bottom/>
      <diagonal/>
    </border>
    <border>
      <left/>
      <right/>
      <top style="thick">
        <color indexed="64"/>
      </top>
      <bottom/>
      <diagonal/>
    </border>
    <border>
      <left style="hair">
        <color indexed="64"/>
      </left>
      <right style="hair">
        <color indexed="64"/>
      </right>
      <top/>
      <bottom/>
      <diagonal/>
    </border>
    <border>
      <left/>
      <right style="hair">
        <color indexed="64"/>
      </right>
      <top style="hair">
        <color indexed="64"/>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hair">
        <color indexed="64"/>
      </right>
      <top/>
      <bottom/>
      <diagonal/>
    </border>
    <border>
      <left style="hair">
        <color indexed="64"/>
      </left>
      <right style="hair">
        <color indexed="64"/>
      </right>
      <top/>
      <bottom style="thin">
        <color indexed="64"/>
      </bottom>
      <diagonal/>
    </border>
    <border>
      <left/>
      <right style="thin">
        <color indexed="64"/>
      </right>
      <top style="thin">
        <color indexed="64"/>
      </top>
      <bottom/>
      <diagonal/>
    </border>
    <border>
      <left style="hair">
        <color indexed="64"/>
      </left>
      <right style="thin">
        <color indexed="64"/>
      </right>
      <top/>
      <bottom/>
      <diagonal/>
    </border>
  </borders>
  <cellStyleXfs count="7">
    <xf numFmtId="0" fontId="0"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44" fontId="41" fillId="0" borderId="0" applyFont="0" applyFill="0" applyBorder="0" applyAlignment="0" applyProtection="0"/>
  </cellStyleXfs>
  <cellXfs count="277">
    <xf numFmtId="0" fontId="0" fillId="0" borderId="0" xfId="0"/>
    <xf numFmtId="0" fontId="1" fillId="0" borderId="0" xfId="2"/>
    <xf numFmtId="0" fontId="4" fillId="0" borderId="0" xfId="2" applyFont="1"/>
    <xf numFmtId="0" fontId="2" fillId="0" borderId="0" xfId="2" applyFont="1" applyAlignment="1">
      <alignment horizontal="justify" vertical="top" wrapText="1"/>
    </xf>
    <xf numFmtId="0" fontId="3" fillId="0" borderId="0" xfId="0" applyFont="1"/>
    <xf numFmtId="1" fontId="6" fillId="0" borderId="3" xfId="2" applyNumberFormat="1" applyFont="1" applyBorder="1" applyAlignment="1">
      <alignment horizontal="center" vertical="center"/>
    </xf>
    <xf numFmtId="4" fontId="6" fillId="0" borderId="3" xfId="2" applyNumberFormat="1" applyFont="1" applyBorder="1" applyAlignment="1">
      <alignment horizontal="center" vertical="center" wrapText="1"/>
    </xf>
    <xf numFmtId="49" fontId="6" fillId="0" borderId="4" xfId="2" applyNumberFormat="1" applyFont="1" applyBorder="1" applyAlignment="1">
      <alignment horizontal="center"/>
    </xf>
    <xf numFmtId="2" fontId="6" fillId="0" borderId="4" xfId="2" applyNumberFormat="1" applyFont="1" applyBorder="1" applyAlignment="1">
      <alignment horizontal="center"/>
    </xf>
    <xf numFmtId="1" fontId="6" fillId="0" borderId="5" xfId="2" applyNumberFormat="1" applyFont="1" applyBorder="1" applyAlignment="1">
      <alignment horizontal="center"/>
    </xf>
    <xf numFmtId="4" fontId="6" fillId="0" borderId="5" xfId="2" applyNumberFormat="1" applyFont="1" applyBorder="1" applyAlignment="1">
      <alignment horizontal="center"/>
    </xf>
    <xf numFmtId="0" fontId="14" fillId="0" borderId="0" xfId="0" applyFont="1"/>
    <xf numFmtId="49" fontId="18" fillId="0" borderId="0" xfId="0" applyNumberFormat="1" applyFont="1" applyAlignment="1">
      <alignment horizontal="center"/>
    </xf>
    <xf numFmtId="2" fontId="18" fillId="0" borderId="0" xfId="0" applyNumberFormat="1" applyFont="1" applyAlignment="1">
      <alignment horizontal="center"/>
    </xf>
    <xf numFmtId="2" fontId="0" fillId="0" borderId="0" xfId="0" applyNumberFormat="1" applyAlignment="1">
      <alignment horizontal="center"/>
    </xf>
    <xf numFmtId="1" fontId="0" fillId="0" borderId="0" xfId="0" applyNumberFormat="1" applyAlignment="1">
      <alignment horizontal="center"/>
    </xf>
    <xf numFmtId="4" fontId="0" fillId="0" borderId="0" xfId="0" applyNumberFormat="1" applyAlignment="1">
      <alignment horizontal="center"/>
    </xf>
    <xf numFmtId="0" fontId="0" fillId="0" borderId="0" xfId="0" applyAlignment="1">
      <alignment horizontal="center"/>
    </xf>
    <xf numFmtId="0" fontId="11" fillId="0" borderId="0" xfId="2" applyFont="1"/>
    <xf numFmtId="0" fontId="3" fillId="0" borderId="11" xfId="0" applyFont="1" applyBorder="1" applyAlignment="1">
      <alignment horizontal="justify" vertical="justify" wrapText="1"/>
    </xf>
    <xf numFmtId="0" fontId="10" fillId="3" borderId="6" xfId="0" applyFont="1" applyFill="1" applyBorder="1" applyAlignment="1">
      <alignment horizontal="center"/>
    </xf>
    <xf numFmtId="49" fontId="16" fillId="3" borderId="7" xfId="0" applyNumberFormat="1" applyFont="1" applyFill="1" applyBorder="1" applyAlignment="1">
      <alignment horizontal="left"/>
    </xf>
    <xf numFmtId="49" fontId="10" fillId="3" borderId="6" xfId="0" applyNumberFormat="1" applyFont="1" applyFill="1" applyBorder="1" applyAlignment="1">
      <alignment horizontal="center"/>
    </xf>
    <xf numFmtId="2" fontId="10" fillId="3" borderId="6" xfId="0" applyNumberFormat="1" applyFont="1" applyFill="1" applyBorder="1" applyAlignment="1">
      <alignment horizontal="center"/>
    </xf>
    <xf numFmtId="1" fontId="10" fillId="3" borderId="6" xfId="0" applyNumberFormat="1" applyFont="1" applyFill="1" applyBorder="1" applyAlignment="1">
      <alignment horizontal="center"/>
    </xf>
    <xf numFmtId="1" fontId="15" fillId="3" borderId="6" xfId="0" applyNumberFormat="1" applyFont="1" applyFill="1" applyBorder="1" applyAlignment="1">
      <alignment horizontal="center"/>
    </xf>
    <xf numFmtId="2" fontId="16" fillId="3" borderId="6" xfId="0" applyNumberFormat="1" applyFont="1" applyFill="1" applyBorder="1" applyAlignment="1">
      <alignment horizontal="center"/>
    </xf>
    <xf numFmtId="4" fontId="10" fillId="3" borderId="8" xfId="0" applyNumberFormat="1" applyFont="1" applyFill="1" applyBorder="1" applyAlignment="1">
      <alignment horizontal="center"/>
    </xf>
    <xf numFmtId="49" fontId="10" fillId="3" borderId="7" xfId="0" applyNumberFormat="1" applyFont="1" applyFill="1" applyBorder="1" applyAlignment="1">
      <alignment horizontal="center"/>
    </xf>
    <xf numFmtId="0" fontId="10" fillId="3" borderId="12" xfId="0" applyFont="1" applyFill="1" applyBorder="1" applyAlignment="1">
      <alignment horizontal="center"/>
    </xf>
    <xf numFmtId="0" fontId="6" fillId="0" borderId="15" xfId="0" applyFont="1" applyBorder="1" applyAlignment="1">
      <alignment wrapText="1"/>
    </xf>
    <xf numFmtId="4" fontId="15" fillId="3" borderId="9" xfId="0" applyNumberFormat="1" applyFont="1" applyFill="1" applyBorder="1" applyAlignment="1">
      <alignment horizontal="center"/>
    </xf>
    <xf numFmtId="2" fontId="10" fillId="0" borderId="12" xfId="0" applyNumberFormat="1" applyFont="1" applyBorder="1" applyAlignment="1">
      <alignment horizontal="center"/>
    </xf>
    <xf numFmtId="0" fontId="11" fillId="0" borderId="4" xfId="2" applyFont="1" applyBorder="1"/>
    <xf numFmtId="0" fontId="19" fillId="0" borderId="0" xfId="2" applyFont="1" applyAlignment="1">
      <alignment horizontal="center"/>
    </xf>
    <xf numFmtId="0" fontId="21" fillId="0" borderId="0" xfId="2" applyFont="1" applyAlignment="1">
      <alignment horizontal="center"/>
    </xf>
    <xf numFmtId="0" fontId="22" fillId="0" borderId="0" xfId="2" applyFont="1" applyAlignment="1">
      <alignment horizontal="center"/>
    </xf>
    <xf numFmtId="0" fontId="23" fillId="0" borderId="0" xfId="0" applyFont="1"/>
    <xf numFmtId="0" fontId="24" fillId="2" borderId="0" xfId="2" applyFont="1" applyFill="1" applyAlignment="1">
      <alignment horizontal="center"/>
    </xf>
    <xf numFmtId="0" fontId="25" fillId="0" borderId="0" xfId="2" applyFont="1" applyAlignment="1">
      <alignment horizontal="left"/>
    </xf>
    <xf numFmtId="168" fontId="26" fillId="0" borderId="0" xfId="2" applyNumberFormat="1" applyFont="1" applyAlignment="1">
      <alignment horizontal="center"/>
    </xf>
    <xf numFmtId="1" fontId="26" fillId="0" borderId="0" xfId="2" applyNumberFormat="1" applyFont="1" applyAlignment="1">
      <alignment horizontal="center"/>
    </xf>
    <xf numFmtId="2" fontId="26" fillId="0" borderId="0" xfId="2" applyNumberFormat="1" applyFont="1" applyAlignment="1">
      <alignment horizontal="center"/>
    </xf>
    <xf numFmtId="1" fontId="20" fillId="0" borderId="0" xfId="2" applyNumberFormat="1" applyFont="1" applyAlignment="1">
      <alignment horizontal="center"/>
    </xf>
    <xf numFmtId="167" fontId="20" fillId="0" borderId="0" xfId="2" applyNumberFormat="1" applyFont="1" applyAlignment="1">
      <alignment horizontal="center"/>
    </xf>
    <xf numFmtId="165" fontId="20" fillId="0" borderId="0" xfId="2" applyNumberFormat="1" applyFont="1" applyAlignment="1">
      <alignment horizontal="center"/>
    </xf>
    <xf numFmtId="169" fontId="22" fillId="0" borderId="0" xfId="2" applyNumberFormat="1" applyFont="1" applyAlignment="1">
      <alignment horizontal="center"/>
    </xf>
    <xf numFmtId="170" fontId="20" fillId="0" borderId="0" xfId="2" applyNumberFormat="1" applyFont="1" applyAlignment="1">
      <alignment horizontal="center"/>
    </xf>
    <xf numFmtId="166" fontId="20" fillId="0" borderId="0" xfId="2" applyNumberFormat="1" applyFont="1" applyAlignment="1">
      <alignment horizontal="center"/>
    </xf>
    <xf numFmtId="167" fontId="26" fillId="0" borderId="0" xfId="2" applyNumberFormat="1" applyFont="1" applyAlignment="1">
      <alignment horizontal="center"/>
    </xf>
    <xf numFmtId="169" fontId="24" fillId="2" borderId="0" xfId="2" applyNumberFormat="1" applyFont="1" applyFill="1" applyAlignment="1">
      <alignment horizontal="center"/>
    </xf>
    <xf numFmtId="170" fontId="24" fillId="2" borderId="0" xfId="2" applyNumberFormat="1" applyFont="1" applyFill="1" applyAlignment="1">
      <alignment horizontal="center"/>
    </xf>
    <xf numFmtId="166" fontId="24" fillId="2" borderId="0" xfId="2" applyNumberFormat="1" applyFont="1" applyFill="1" applyAlignment="1">
      <alignment horizontal="center"/>
    </xf>
    <xf numFmtId="0" fontId="24" fillId="4" borderId="0" xfId="2" applyFont="1" applyFill="1" applyAlignment="1">
      <alignment horizontal="center"/>
    </xf>
    <xf numFmtId="0" fontId="27" fillId="0" borderId="0" xfId="0" applyFont="1" applyAlignment="1">
      <alignment horizontal="center"/>
    </xf>
    <xf numFmtId="2" fontId="10" fillId="3" borderId="7" xfId="0" applyNumberFormat="1" applyFont="1" applyFill="1" applyBorder="1" applyAlignment="1">
      <alignment horizontal="center"/>
    </xf>
    <xf numFmtId="4" fontId="10" fillId="0" borderId="10" xfId="0" applyNumberFormat="1" applyFont="1" applyBorder="1" applyAlignment="1">
      <alignment horizontal="center"/>
    </xf>
    <xf numFmtId="0" fontId="17" fillId="0" borderId="3" xfId="0" applyFont="1" applyBorder="1" applyAlignment="1">
      <alignment horizontal="center" vertical="center"/>
    </xf>
    <xf numFmtId="0" fontId="20" fillId="0" borderId="0" xfId="2" applyFont="1" applyAlignment="1">
      <alignment horizontal="center"/>
    </xf>
    <xf numFmtId="0" fontId="20" fillId="0" borderId="0" xfId="2" applyFont="1"/>
    <xf numFmtId="0" fontId="17" fillId="0" borderId="5" xfId="0" applyFont="1" applyBorder="1" applyAlignment="1">
      <alignment horizontal="center" vertical="center"/>
    </xf>
    <xf numFmtId="165" fontId="6" fillId="5" borderId="4" xfId="2" applyNumberFormat="1" applyFont="1" applyFill="1" applyBorder="1" applyAlignment="1">
      <alignment horizontal="center"/>
    </xf>
    <xf numFmtId="165" fontId="7" fillId="5" borderId="4" xfId="2" applyNumberFormat="1" applyFont="1" applyFill="1" applyBorder="1" applyAlignment="1">
      <alignment horizontal="center"/>
    </xf>
    <xf numFmtId="4" fontId="6" fillId="5" borderId="4" xfId="2" applyNumberFormat="1" applyFont="1" applyFill="1" applyBorder="1" applyAlignment="1">
      <alignment horizontal="center"/>
    </xf>
    <xf numFmtId="165" fontId="19" fillId="0" borderId="4" xfId="2" applyNumberFormat="1" applyFont="1" applyBorder="1" applyAlignment="1">
      <alignment horizontal="center"/>
    </xf>
    <xf numFmtId="1" fontId="19" fillId="0" borderId="4" xfId="2" applyNumberFormat="1" applyFont="1" applyBorder="1" applyAlignment="1">
      <alignment horizontal="center"/>
    </xf>
    <xf numFmtId="2" fontId="11" fillId="0" borderId="4" xfId="2" applyNumberFormat="1" applyFont="1" applyBorder="1" applyAlignment="1">
      <alignment horizontal="center"/>
    </xf>
    <xf numFmtId="4" fontId="11" fillId="0" borderId="4" xfId="2" applyNumberFormat="1" applyFont="1" applyBorder="1" applyAlignment="1">
      <alignment horizontal="center"/>
    </xf>
    <xf numFmtId="0" fontId="6" fillId="0" borderId="0" xfId="2" applyFont="1" applyAlignment="1">
      <alignment horizontal="center" vertical="center" wrapText="1"/>
    </xf>
    <xf numFmtId="0" fontId="11" fillId="0" borderId="0" xfId="2" applyFont="1" applyAlignment="1">
      <alignment vertical="center" wrapText="1"/>
    </xf>
    <xf numFmtId="0" fontId="19" fillId="0" borderId="4" xfId="2" applyFont="1" applyBorder="1"/>
    <xf numFmtId="4" fontId="19" fillId="0" borderId="4" xfId="2" applyNumberFormat="1" applyFont="1" applyBorder="1" applyAlignment="1">
      <alignment horizontal="center"/>
    </xf>
    <xf numFmtId="0" fontId="19" fillId="0" borderId="0" xfId="2" applyFont="1"/>
    <xf numFmtId="4" fontId="11" fillId="0" borderId="0" xfId="2" applyNumberFormat="1" applyFont="1"/>
    <xf numFmtId="0" fontId="6" fillId="0" borderId="0" xfId="2" applyFont="1" applyAlignment="1">
      <alignment horizontal="center"/>
    </xf>
    <xf numFmtId="0" fontId="28" fillId="0" borderId="0" xfId="2" applyFont="1"/>
    <xf numFmtId="4" fontId="1" fillId="0" borderId="0" xfId="2" applyNumberFormat="1"/>
    <xf numFmtId="0" fontId="29" fillId="0" borderId="0" xfId="2" applyFont="1"/>
    <xf numFmtId="0" fontId="30" fillId="0" borderId="0" xfId="2" applyFont="1"/>
    <xf numFmtId="4" fontId="29" fillId="0" borderId="0" xfId="2" applyNumberFormat="1" applyFont="1"/>
    <xf numFmtId="0" fontId="29" fillId="0" borderId="0" xfId="2" applyFont="1" applyAlignment="1">
      <alignment horizontal="center"/>
    </xf>
    <xf numFmtId="0" fontId="10" fillId="3" borderId="7" xfId="0" applyFont="1" applyFill="1" applyBorder="1" applyAlignment="1">
      <alignment horizontal="center"/>
    </xf>
    <xf numFmtId="0" fontId="6" fillId="0" borderId="6" xfId="0" applyFont="1" applyBorder="1" applyAlignment="1">
      <alignment wrapText="1"/>
    </xf>
    <xf numFmtId="0" fontId="10" fillId="0" borderId="24" xfId="0" applyFont="1" applyBorder="1" applyAlignment="1">
      <alignment horizontal="justify" vertical="justify" wrapText="1"/>
    </xf>
    <xf numFmtId="0" fontId="10" fillId="0" borderId="24" xfId="0" applyFont="1" applyBorder="1" applyAlignment="1">
      <alignment horizontal="justify" vertical="center" wrapText="1"/>
    </xf>
    <xf numFmtId="2" fontId="14" fillId="0" borderId="0" xfId="0" applyNumberFormat="1" applyFont="1"/>
    <xf numFmtId="0" fontId="10" fillId="0" borderId="15" xfId="0" applyFont="1" applyBorder="1" applyAlignment="1">
      <alignment horizontal="left" vertical="center" wrapText="1"/>
    </xf>
    <xf numFmtId="0" fontId="10" fillId="0" borderId="12" xfId="0" applyFont="1" applyBorder="1" applyAlignment="1">
      <alignment horizontal="center"/>
    </xf>
    <xf numFmtId="49" fontId="10" fillId="0" borderId="12" xfId="0" applyNumberFormat="1" applyFont="1" applyBorder="1" applyAlignment="1">
      <alignment horizontal="center"/>
    </xf>
    <xf numFmtId="2" fontId="16" fillId="0" borderId="12" xfId="0" applyNumberFormat="1" applyFont="1" applyBorder="1" applyAlignment="1">
      <alignment horizontal="center"/>
    </xf>
    <xf numFmtId="1" fontId="10" fillId="0" borderId="12" xfId="0" applyNumberFormat="1" applyFont="1" applyBorder="1" applyAlignment="1">
      <alignment horizontal="center"/>
    </xf>
    <xf numFmtId="0" fontId="6" fillId="0" borderId="16" xfId="0" applyFont="1" applyBorder="1" applyAlignment="1">
      <alignment horizontal="left" vertical="top"/>
    </xf>
    <xf numFmtId="0" fontId="10" fillId="0" borderId="15" xfId="0" applyFont="1" applyBorder="1" applyAlignment="1">
      <alignment horizontal="left" vertical="top" wrapText="1"/>
    </xf>
    <xf numFmtId="0" fontId="10" fillId="0" borderId="27" xfId="0" applyFont="1" applyBorder="1" applyAlignment="1">
      <alignment vertical="justify" wrapText="1"/>
    </xf>
    <xf numFmtId="2" fontId="15" fillId="3" borderId="7" xfId="0" applyNumberFormat="1" applyFont="1" applyFill="1" applyBorder="1" applyAlignment="1">
      <alignment horizontal="center"/>
    </xf>
    <xf numFmtId="4" fontId="14" fillId="0" borderId="0" xfId="0" applyNumberFormat="1" applyFont="1"/>
    <xf numFmtId="0" fontId="33" fillId="0" borderId="0" xfId="0" applyFont="1"/>
    <xf numFmtId="2" fontId="34" fillId="0" borderId="0" xfId="0" applyNumberFormat="1" applyFont="1"/>
    <xf numFmtId="2" fontId="35" fillId="0" borderId="0" xfId="0" applyNumberFormat="1" applyFont="1"/>
    <xf numFmtId="0" fontId="8" fillId="2" borderId="0" xfId="2" applyFont="1" applyFill="1" applyAlignment="1">
      <alignment horizontal="left"/>
    </xf>
    <xf numFmtId="0" fontId="8" fillId="4" borderId="0" xfId="2" applyFont="1" applyFill="1" applyAlignment="1">
      <alignment horizontal="left"/>
    </xf>
    <xf numFmtId="0" fontId="10" fillId="0" borderId="24" xfId="0" applyFont="1" applyBorder="1" applyAlignment="1">
      <alignment horizontal="center" vertical="top" wrapText="1"/>
    </xf>
    <xf numFmtId="49" fontId="6" fillId="0" borderId="7" xfId="0" applyNumberFormat="1" applyFont="1" applyBorder="1" applyAlignment="1">
      <alignment horizontal="center"/>
    </xf>
    <xf numFmtId="2" fontId="6" fillId="0" borderId="6" xfId="0" applyNumberFormat="1" applyFont="1" applyBorder="1" applyAlignment="1">
      <alignment horizontal="center"/>
    </xf>
    <xf numFmtId="2" fontId="6" fillId="0" borderId="12" xfId="0" applyNumberFormat="1" applyFont="1" applyBorder="1" applyAlignment="1">
      <alignment horizontal="center"/>
    </xf>
    <xf numFmtId="1" fontId="6" fillId="0" borderId="6" xfId="0" applyNumberFormat="1" applyFont="1" applyBorder="1" applyAlignment="1">
      <alignment horizontal="center"/>
    </xf>
    <xf numFmtId="4" fontId="6" fillId="0" borderId="9" xfId="0" applyNumberFormat="1" applyFont="1" applyBorder="1" applyAlignment="1">
      <alignment horizontal="center"/>
    </xf>
    <xf numFmtId="49" fontId="6" fillId="0" borderId="6" xfId="0" applyNumberFormat="1" applyFont="1" applyBorder="1" applyAlignment="1">
      <alignment horizontal="center"/>
    </xf>
    <xf numFmtId="1" fontId="7" fillId="0" borderId="6" xfId="0" applyNumberFormat="1" applyFont="1" applyBorder="1" applyAlignment="1">
      <alignment horizontal="center"/>
    </xf>
    <xf numFmtId="4" fontId="7" fillId="0" borderId="25" xfId="0" applyNumberFormat="1" applyFont="1" applyBorder="1" applyAlignment="1">
      <alignment horizontal="center"/>
    </xf>
    <xf numFmtId="1" fontId="6" fillId="0" borderId="12" xfId="0" applyNumberFormat="1" applyFont="1" applyBorder="1" applyAlignment="1">
      <alignment horizontal="center"/>
    </xf>
    <xf numFmtId="4" fontId="6" fillId="0" borderId="8" xfId="0" applyNumberFormat="1" applyFont="1" applyBorder="1" applyAlignment="1">
      <alignment horizontal="center"/>
    </xf>
    <xf numFmtId="49" fontId="6" fillId="0" borderId="12" xfId="0" applyNumberFormat="1" applyFont="1" applyBorder="1" applyAlignment="1">
      <alignment horizontal="center"/>
    </xf>
    <xf numFmtId="1" fontId="20" fillId="0" borderId="6" xfId="0" applyNumberFormat="1" applyFont="1" applyBorder="1" applyAlignment="1">
      <alignment horizontal="center"/>
    </xf>
    <xf numFmtId="49" fontId="37" fillId="0" borderId="6" xfId="0" applyNumberFormat="1" applyFont="1" applyBorder="1" applyAlignment="1">
      <alignment horizontal="left"/>
    </xf>
    <xf numFmtId="4" fontId="6" fillId="0" borderId="10" xfId="0" applyNumberFormat="1" applyFont="1" applyBorder="1" applyAlignment="1">
      <alignment horizontal="center"/>
    </xf>
    <xf numFmtId="49" fontId="7" fillId="0" borderId="12" xfId="0" applyNumberFormat="1" applyFont="1" applyBorder="1" applyAlignment="1">
      <alignment horizontal="left"/>
    </xf>
    <xf numFmtId="0" fontId="6" fillId="0" borderId="6" xfId="0" applyFont="1" applyBorder="1" applyAlignment="1">
      <alignment horizontal="center"/>
    </xf>
    <xf numFmtId="49" fontId="6" fillId="0" borderId="29" xfId="0" applyNumberFormat="1" applyFont="1" applyBorder="1" applyAlignment="1">
      <alignment horizontal="center"/>
    </xf>
    <xf numFmtId="49" fontId="31" fillId="0" borderId="6" xfId="0" applyNumberFormat="1" applyFont="1" applyBorder="1" applyAlignment="1">
      <alignment horizontal="left"/>
    </xf>
    <xf numFmtId="170" fontId="31" fillId="0" borderId="12" xfId="0" applyNumberFormat="1" applyFont="1" applyBorder="1" applyAlignment="1">
      <alignment horizontal="center"/>
    </xf>
    <xf numFmtId="170" fontId="31" fillId="0" borderId="6" xfId="0" applyNumberFormat="1" applyFont="1" applyBorder="1" applyAlignment="1">
      <alignment horizontal="center"/>
    </xf>
    <xf numFmtId="170" fontId="6" fillId="0" borderId="6" xfId="0" applyNumberFormat="1" applyFont="1" applyBorder="1" applyAlignment="1">
      <alignment horizontal="center"/>
    </xf>
    <xf numFmtId="0" fontId="6" fillId="0" borderId="6" xfId="0" applyFont="1" applyBorder="1" applyAlignment="1">
      <alignment horizontal="right"/>
    </xf>
    <xf numFmtId="0" fontId="6" fillId="0" borderId="7" xfId="0" applyFont="1" applyBorder="1" applyAlignment="1">
      <alignment horizontal="center"/>
    </xf>
    <xf numFmtId="2" fontId="6" fillId="0" borderId="7" xfId="0" applyNumberFormat="1" applyFont="1" applyBorder="1" applyAlignment="1">
      <alignment horizontal="center"/>
    </xf>
    <xf numFmtId="4" fontId="7" fillId="0" borderId="9" xfId="0" applyNumberFormat="1" applyFont="1" applyBorder="1" applyAlignment="1">
      <alignment horizontal="center"/>
    </xf>
    <xf numFmtId="2" fontId="31" fillId="0" borderId="6" xfId="0" applyNumberFormat="1" applyFont="1" applyBorder="1" applyAlignment="1">
      <alignment horizontal="center"/>
    </xf>
    <xf numFmtId="49" fontId="31" fillId="0" borderId="7" xfId="0" applyNumberFormat="1" applyFont="1" applyBorder="1" applyAlignment="1">
      <alignment horizontal="center"/>
    </xf>
    <xf numFmtId="49" fontId="7" fillId="0" borderId="7" xfId="0" applyNumberFormat="1" applyFont="1" applyBorder="1" applyAlignment="1">
      <alignment horizontal="center"/>
    </xf>
    <xf numFmtId="1" fontId="7" fillId="0" borderId="8" xfId="0" applyNumberFormat="1" applyFont="1" applyBorder="1" applyAlignment="1">
      <alignment horizontal="center"/>
    </xf>
    <xf numFmtId="49" fontId="31" fillId="0" borderId="7" xfId="0" applyNumberFormat="1" applyFont="1" applyBorder="1" applyAlignment="1">
      <alignment horizontal="left"/>
    </xf>
    <xf numFmtId="0" fontId="6" fillId="0" borderId="6" xfId="0" quotePrefix="1" applyFont="1" applyBorder="1" applyAlignment="1">
      <alignment horizontal="center"/>
    </xf>
    <xf numFmtId="169" fontId="24" fillId="4" borderId="0" xfId="2" applyNumberFormat="1" applyFont="1" applyFill="1" applyAlignment="1">
      <alignment horizontal="center"/>
    </xf>
    <xf numFmtId="170" fontId="24" fillId="4" borderId="0" xfId="2" applyNumberFormat="1" applyFont="1" applyFill="1" applyAlignment="1">
      <alignment horizontal="center"/>
    </xf>
    <xf numFmtId="166" fontId="24" fillId="4" borderId="0" xfId="2" applyNumberFormat="1" applyFont="1" applyFill="1" applyAlignment="1">
      <alignment horizontal="center"/>
    </xf>
    <xf numFmtId="0" fontId="12" fillId="0" borderId="0" xfId="0" applyFont="1" applyAlignment="1">
      <alignment horizontal="left"/>
    </xf>
    <xf numFmtId="168" fontId="20" fillId="0" borderId="0" xfId="2" applyNumberFormat="1" applyFont="1" applyAlignment="1">
      <alignment horizontal="center"/>
    </xf>
    <xf numFmtId="2" fontId="20" fillId="0" borderId="0" xfId="2" applyNumberFormat="1" applyFont="1" applyAlignment="1">
      <alignment horizontal="center"/>
    </xf>
    <xf numFmtId="0" fontId="39" fillId="0" borderId="0" xfId="0" applyFont="1"/>
    <xf numFmtId="0" fontId="38" fillId="0" borderId="0" xfId="0" applyFont="1"/>
    <xf numFmtId="0" fontId="32" fillId="0" borderId="0" xfId="0" applyFont="1" applyAlignment="1">
      <alignment horizontal="center"/>
    </xf>
    <xf numFmtId="1" fontId="11" fillId="0" borderId="4" xfId="2" applyNumberFormat="1" applyFont="1" applyBorder="1" applyAlignment="1">
      <alignment horizontal="center"/>
    </xf>
    <xf numFmtId="165" fontId="11" fillId="0" borderId="4" xfId="2" applyNumberFormat="1" applyFont="1" applyBorder="1" applyAlignment="1">
      <alignment horizontal="center"/>
    </xf>
    <xf numFmtId="167" fontId="11" fillId="0" borderId="4" xfId="2" applyNumberFormat="1" applyFont="1" applyBorder="1" applyAlignment="1">
      <alignment horizontal="center"/>
    </xf>
    <xf numFmtId="171" fontId="11" fillId="0" borderId="4" xfId="2" applyNumberFormat="1" applyFont="1" applyBorder="1" applyAlignment="1">
      <alignment horizontal="center"/>
    </xf>
    <xf numFmtId="4" fontId="19" fillId="0" borderId="5" xfId="2" applyNumberFormat="1" applyFont="1" applyBorder="1" applyAlignment="1">
      <alignment horizontal="center"/>
    </xf>
    <xf numFmtId="2" fontId="11" fillId="0" borderId="0" xfId="2" applyNumberFormat="1" applyFont="1"/>
    <xf numFmtId="0" fontId="10" fillId="0" borderId="23" xfId="0" applyFont="1" applyBorder="1" applyAlignment="1">
      <alignment horizontal="center" vertical="top" wrapText="1"/>
    </xf>
    <xf numFmtId="166" fontId="6" fillId="0" borderId="0" xfId="2" applyNumberFormat="1" applyFont="1" applyAlignment="1">
      <alignment horizontal="center"/>
    </xf>
    <xf numFmtId="0" fontId="6" fillId="0" borderId="30" xfId="0" applyFont="1" applyBorder="1" applyAlignment="1">
      <alignment wrapText="1"/>
    </xf>
    <xf numFmtId="49" fontId="6" fillId="0" borderId="0" xfId="0" applyNumberFormat="1" applyFont="1" applyAlignment="1">
      <alignment horizontal="center"/>
    </xf>
    <xf numFmtId="2" fontId="6" fillId="0" borderId="0" xfId="0" applyNumberFormat="1" applyFont="1" applyAlignment="1">
      <alignment horizontal="center"/>
    </xf>
    <xf numFmtId="0" fontId="19" fillId="2" borderId="0" xfId="2" applyFont="1" applyFill="1" applyAlignment="1">
      <alignment horizontal="left"/>
    </xf>
    <xf numFmtId="0" fontId="22" fillId="2" borderId="0" xfId="2" applyFont="1" applyFill="1" applyAlignment="1">
      <alignment horizontal="center"/>
    </xf>
    <xf numFmtId="0" fontId="11" fillId="0" borderId="0" xfId="2" applyFont="1" applyAlignment="1">
      <alignment horizontal="left"/>
    </xf>
    <xf numFmtId="0" fontId="23" fillId="0" borderId="0" xfId="0" applyFont="1" applyAlignment="1">
      <alignment horizontal="left"/>
    </xf>
    <xf numFmtId="170" fontId="22" fillId="2" borderId="0" xfId="2" applyNumberFormat="1" applyFont="1" applyFill="1" applyAlignment="1">
      <alignment horizontal="center"/>
    </xf>
    <xf numFmtId="166" fontId="22" fillId="2" borderId="0" xfId="2" applyNumberFormat="1" applyFont="1" applyFill="1" applyAlignment="1">
      <alignment horizontal="center"/>
    </xf>
    <xf numFmtId="166" fontId="24" fillId="0" borderId="0" xfId="2" applyNumberFormat="1" applyFont="1" applyAlignment="1">
      <alignment horizontal="center"/>
    </xf>
    <xf numFmtId="1" fontId="6" fillId="0" borderId="7" xfId="0" applyNumberFormat="1" applyFont="1" applyBorder="1" applyAlignment="1">
      <alignment horizontal="center"/>
    </xf>
    <xf numFmtId="165" fontId="19" fillId="0" borderId="14" xfId="2" applyNumberFormat="1" applyFont="1" applyBorder="1" applyAlignment="1">
      <alignment horizontal="center"/>
    </xf>
    <xf numFmtId="1" fontId="19" fillId="0" borderId="1" xfId="2" applyNumberFormat="1" applyFont="1" applyBorder="1" applyAlignment="1">
      <alignment horizontal="center"/>
    </xf>
    <xf numFmtId="4" fontId="11" fillId="0" borderId="2" xfId="2" applyNumberFormat="1" applyFont="1" applyBorder="1" applyAlignment="1">
      <alignment horizontal="center"/>
    </xf>
    <xf numFmtId="4" fontId="20" fillId="0" borderId="0" xfId="2" applyNumberFormat="1" applyFont="1" applyAlignment="1">
      <alignment horizontal="center"/>
    </xf>
    <xf numFmtId="0" fontId="10" fillId="0" borderId="6" xfId="0" applyFont="1" applyBorder="1" applyAlignment="1">
      <alignment horizontal="center"/>
    </xf>
    <xf numFmtId="1" fontId="21" fillId="0" borderId="0" xfId="2" applyNumberFormat="1" applyFont="1" applyAlignment="1">
      <alignment horizontal="center"/>
    </xf>
    <xf numFmtId="0" fontId="31" fillId="0" borderId="15" xfId="0" applyFont="1" applyBorder="1" applyAlignment="1">
      <alignment wrapText="1"/>
    </xf>
    <xf numFmtId="0" fontId="16" fillId="3" borderId="6" xfId="0" applyFont="1" applyFill="1" applyBorder="1" applyAlignment="1">
      <alignment horizontal="center"/>
    </xf>
    <xf numFmtId="2" fontId="31" fillId="0" borderId="7" xfId="0" applyNumberFormat="1" applyFont="1" applyBorder="1" applyAlignment="1">
      <alignment horizontal="center"/>
    </xf>
    <xf numFmtId="1" fontId="37" fillId="0" borderId="6" xfId="0" applyNumberFormat="1" applyFont="1" applyBorder="1" applyAlignment="1">
      <alignment horizontal="center"/>
    </xf>
    <xf numFmtId="4" fontId="37" fillId="0" borderId="9" xfId="0" applyNumberFormat="1" applyFont="1" applyBorder="1" applyAlignment="1">
      <alignment horizontal="center"/>
    </xf>
    <xf numFmtId="0" fontId="34" fillId="0" borderId="0" xfId="0" applyFont="1"/>
    <xf numFmtId="0" fontId="6" fillId="0" borderId="12" xfId="0" applyFont="1" applyBorder="1" applyAlignment="1">
      <alignment wrapText="1"/>
    </xf>
    <xf numFmtId="0" fontId="6" fillId="0" borderId="29" xfId="0" applyFont="1" applyBorder="1" applyAlignment="1">
      <alignment wrapText="1"/>
    </xf>
    <xf numFmtId="0" fontId="6" fillId="0" borderId="34" xfId="0" applyFont="1" applyBorder="1" applyAlignment="1">
      <alignment wrapText="1"/>
    </xf>
    <xf numFmtId="0" fontId="6" fillId="0" borderId="33" xfId="0" applyFont="1" applyBorder="1" applyAlignment="1">
      <alignment wrapText="1"/>
    </xf>
    <xf numFmtId="1" fontId="4" fillId="0" borderId="0" xfId="4" applyNumberFormat="1" applyFont="1" applyAlignment="1">
      <alignment horizontal="center" vertical="center"/>
    </xf>
    <xf numFmtId="0" fontId="4" fillId="0" borderId="0" xfId="4" applyFont="1" applyAlignment="1">
      <alignment horizontal="center" vertical="center"/>
    </xf>
    <xf numFmtId="0" fontId="4" fillId="0" borderId="0" xfId="2" applyFont="1" applyAlignment="1">
      <alignment horizontal="center"/>
    </xf>
    <xf numFmtId="1" fontId="40" fillId="0" borderId="0" xfId="4" applyNumberFormat="1" applyFont="1" applyAlignment="1">
      <alignment vertical="center"/>
    </xf>
    <xf numFmtId="1" fontId="4" fillId="0" borderId="0" xfId="4" applyNumberFormat="1" applyFont="1" applyAlignment="1">
      <alignment vertical="center"/>
    </xf>
    <xf numFmtId="1" fontId="40" fillId="0" borderId="0" xfId="4" applyNumberFormat="1" applyFont="1" applyAlignment="1">
      <alignment vertical="center" wrapText="1"/>
    </xf>
    <xf numFmtId="0" fontId="40" fillId="0" borderId="0" xfId="2" applyFont="1"/>
    <xf numFmtId="44" fontId="42" fillId="6" borderId="0" xfId="6" applyFont="1" applyFill="1" applyBorder="1" applyAlignment="1">
      <alignment horizontal="justify" vertical="center"/>
    </xf>
    <xf numFmtId="0" fontId="8" fillId="0" borderId="0" xfId="2" applyFont="1" applyAlignment="1">
      <alignment wrapText="1"/>
    </xf>
    <xf numFmtId="0" fontId="36" fillId="0" borderId="0" xfId="0" applyFont="1" applyAlignment="1">
      <alignment horizontal="center" vertical="center" wrapText="1"/>
    </xf>
    <xf numFmtId="0" fontId="8" fillId="0" borderId="0" xfId="2" applyFont="1" applyAlignment="1">
      <alignment horizontal="center" wrapText="1"/>
    </xf>
    <xf numFmtId="0" fontId="42" fillId="6" borderId="0" xfId="4" applyFont="1" applyFill="1" applyAlignment="1">
      <alignment horizontal="justify" vertical="center"/>
    </xf>
    <xf numFmtId="0" fontId="0" fillId="0" borderId="0" xfId="0" applyAlignment="1">
      <alignment horizontal="center" vertical="top"/>
    </xf>
    <xf numFmtId="0" fontId="6" fillId="0" borderId="0" xfId="2" applyFont="1" applyAlignment="1">
      <alignment horizontal="justify" vertical="center" wrapText="1"/>
    </xf>
    <xf numFmtId="0" fontId="6" fillId="0" borderId="0" xfId="2" applyFont="1" applyAlignment="1">
      <alignment horizontal="center" vertical="center"/>
    </xf>
    <xf numFmtId="4" fontId="6" fillId="0" borderId="0" xfId="2" applyNumberFormat="1" applyFont="1" applyAlignment="1">
      <alignment horizontal="center" vertical="center"/>
    </xf>
    <xf numFmtId="0" fontId="8" fillId="7" borderId="0" xfId="2" applyFont="1" applyFill="1" applyAlignment="1">
      <alignment wrapText="1"/>
    </xf>
    <xf numFmtId="0" fontId="1" fillId="7" borderId="0" xfId="2" applyFill="1"/>
    <xf numFmtId="0" fontId="36" fillId="7" borderId="0" xfId="0" applyFont="1" applyFill="1" applyAlignment="1">
      <alignment horizontal="center" vertical="center" wrapText="1"/>
    </xf>
    <xf numFmtId="0" fontId="8" fillId="7" borderId="0" xfId="2" applyFont="1" applyFill="1" applyAlignment="1">
      <alignment horizontal="center" wrapText="1"/>
    </xf>
    <xf numFmtId="0" fontId="4" fillId="7" borderId="0" xfId="2" applyFont="1" applyFill="1"/>
    <xf numFmtId="0" fontId="43" fillId="0" borderId="11" xfId="0" applyFont="1" applyBorder="1" applyAlignment="1">
      <alignment horizontal="justify" vertical="justify" wrapText="1"/>
    </xf>
    <xf numFmtId="0" fontId="44" fillId="0" borderId="0" xfId="0" applyFont="1" applyAlignment="1">
      <alignment horizontal="center" vertical="top"/>
    </xf>
    <xf numFmtId="0" fontId="4" fillId="0" borderId="0" xfId="2" applyFont="1" applyAlignment="1">
      <alignment horizontal="justify" vertical="center" wrapText="1"/>
    </xf>
    <xf numFmtId="0" fontId="4" fillId="0" borderId="0" xfId="2" applyFont="1" applyAlignment="1">
      <alignment horizontal="center" vertical="center"/>
    </xf>
    <xf numFmtId="44" fontId="4" fillId="0" borderId="0" xfId="6" applyFont="1" applyFill="1" applyBorder="1" applyAlignment="1">
      <alignment horizontal="justify" vertical="center"/>
    </xf>
    <xf numFmtId="0" fontId="44" fillId="0" borderId="0" xfId="0" applyFont="1" applyAlignment="1">
      <alignment horizontal="justify" vertical="center"/>
    </xf>
    <xf numFmtId="0" fontId="4" fillId="0" borderId="0" xfId="2" applyFont="1" applyAlignment="1">
      <alignment horizontal="justify" vertical="center"/>
    </xf>
    <xf numFmtId="0" fontId="44" fillId="0" borderId="0" xfId="0" applyFont="1" applyAlignment="1">
      <alignment horizontal="justify" vertical="top"/>
    </xf>
    <xf numFmtId="4" fontId="4" fillId="0" borderId="0" xfId="2" applyNumberFormat="1" applyFont="1"/>
    <xf numFmtId="0" fontId="40" fillId="8" borderId="0" xfId="2" applyFont="1" applyFill="1" applyAlignment="1">
      <alignment horizontal="justify" vertical="center"/>
    </xf>
    <xf numFmtId="44" fontId="4" fillId="8" borderId="0" xfId="6" applyFont="1" applyFill="1" applyBorder="1" applyAlignment="1">
      <alignment horizontal="justify" vertical="center"/>
    </xf>
    <xf numFmtId="0" fontId="4" fillId="8" borderId="0" xfId="2" applyFont="1" applyFill="1" applyAlignment="1">
      <alignment horizontal="justify" vertical="center"/>
    </xf>
    <xf numFmtId="4" fontId="4" fillId="0" borderId="0" xfId="2" applyNumberFormat="1" applyFont="1" applyAlignment="1">
      <alignment horizontal="justify" vertical="center"/>
    </xf>
    <xf numFmtId="44" fontId="40" fillId="0" borderId="0" xfId="6" applyFont="1" applyBorder="1" applyAlignment="1">
      <alignment horizontal="justify" vertical="center"/>
    </xf>
    <xf numFmtId="0" fontId="6" fillId="0" borderId="0" xfId="0" applyFont="1" applyAlignment="1">
      <alignment wrapText="1"/>
    </xf>
    <xf numFmtId="0" fontId="10" fillId="3" borderId="0" xfId="0" applyFont="1" applyFill="1" applyAlignment="1">
      <alignment horizontal="center"/>
    </xf>
    <xf numFmtId="1" fontId="7" fillId="0" borderId="0" xfId="0" applyNumberFormat="1" applyFont="1" applyAlignment="1">
      <alignment horizontal="center"/>
    </xf>
    <xf numFmtId="4" fontId="7" fillId="0" borderId="35" xfId="0" applyNumberFormat="1" applyFont="1" applyBorder="1" applyAlignment="1">
      <alignment horizontal="center"/>
    </xf>
    <xf numFmtId="0" fontId="40" fillId="0" borderId="0" xfId="2" applyFont="1" applyAlignment="1">
      <alignment horizontal="justify" vertical="center"/>
    </xf>
    <xf numFmtId="0" fontId="44" fillId="0" borderId="0" xfId="0" applyFont="1" applyAlignment="1">
      <alignment horizontal="justify" vertical="top" wrapText="1"/>
    </xf>
    <xf numFmtId="0" fontId="0" fillId="7" borderId="0" xfId="0" applyFill="1" applyAlignment="1">
      <alignment horizontal="center" vertical="top"/>
    </xf>
    <xf numFmtId="0" fontId="42" fillId="0" borderId="0" xfId="0" applyFont="1" applyAlignment="1">
      <alignment horizontal="justify" vertical="top"/>
    </xf>
    <xf numFmtId="44" fontId="1" fillId="0" borderId="0" xfId="2" applyNumberFormat="1"/>
    <xf numFmtId="44" fontId="44" fillId="0" borderId="4" xfId="6" applyFont="1" applyBorder="1" applyAlignment="1">
      <alignment horizontal="justify" vertical="top"/>
    </xf>
    <xf numFmtId="44" fontId="42" fillId="0" borderId="4" xfId="6" applyFont="1" applyBorder="1" applyAlignment="1">
      <alignment horizontal="justify" vertical="top"/>
    </xf>
    <xf numFmtId="44" fontId="44" fillId="7" borderId="4" xfId="6" applyFont="1" applyFill="1" applyBorder="1" applyAlignment="1">
      <alignment horizontal="justify" vertical="top"/>
    </xf>
    <xf numFmtId="44" fontId="42" fillId="7" borderId="4" xfId="6" applyFont="1" applyFill="1" applyBorder="1" applyAlignment="1">
      <alignment horizontal="justify" vertical="top"/>
    </xf>
    <xf numFmtId="0" fontId="6" fillId="0" borderId="12" xfId="0" applyFont="1" applyBorder="1" applyAlignment="1">
      <alignment horizontal="center"/>
    </xf>
    <xf numFmtId="1" fontId="7" fillId="0" borderId="12" xfId="0" applyNumberFormat="1" applyFont="1" applyBorder="1" applyAlignment="1">
      <alignment horizontal="center"/>
    </xf>
    <xf numFmtId="4" fontId="7" fillId="0" borderId="36" xfId="0" applyNumberFormat="1" applyFont="1" applyBorder="1" applyAlignment="1">
      <alignment horizontal="center"/>
    </xf>
    <xf numFmtId="0" fontId="42" fillId="0" borderId="0" xfId="4" applyFont="1" applyAlignment="1">
      <alignment horizontal="justify" vertical="center"/>
    </xf>
    <xf numFmtId="44" fontId="8" fillId="7" borderId="0" xfId="2" applyNumberFormat="1" applyFont="1" applyFill="1" applyAlignment="1">
      <alignment wrapText="1"/>
    </xf>
    <xf numFmtId="44" fontId="8" fillId="0" borderId="0" xfId="2" applyNumberFormat="1" applyFont="1" applyAlignment="1">
      <alignment wrapText="1"/>
    </xf>
    <xf numFmtId="0" fontId="9" fillId="2" borderId="17" xfId="2" applyFont="1" applyFill="1" applyBorder="1" applyAlignment="1">
      <alignment horizontal="right" wrapText="1"/>
    </xf>
    <xf numFmtId="0" fontId="9" fillId="2" borderId="18" xfId="2" applyFont="1" applyFill="1" applyBorder="1" applyAlignment="1">
      <alignment horizontal="right" wrapText="1"/>
    </xf>
    <xf numFmtId="0" fontId="10" fillId="0" borderId="23" xfId="0" applyFont="1" applyBorder="1" applyAlignment="1">
      <alignment horizontal="center" vertical="top" wrapText="1"/>
    </xf>
    <xf numFmtId="0" fontId="10" fillId="0" borderId="24" xfId="0" applyFont="1" applyBorder="1" applyAlignment="1">
      <alignment horizontal="center" vertical="top" wrapText="1"/>
    </xf>
    <xf numFmtId="0" fontId="6" fillId="0" borderId="14" xfId="2" applyFont="1" applyBorder="1" applyAlignment="1">
      <alignment horizontal="center" vertical="center"/>
    </xf>
    <xf numFmtId="0" fontId="6" fillId="0" borderId="1" xfId="2" applyFont="1" applyBorder="1" applyAlignment="1">
      <alignment horizontal="center" vertical="center"/>
    </xf>
    <xf numFmtId="166" fontId="24" fillId="0" borderId="31" xfId="2" applyNumberFormat="1" applyFont="1" applyBorder="1" applyAlignment="1">
      <alignment horizontal="center"/>
    </xf>
    <xf numFmtId="166" fontId="24" fillId="0" borderId="32" xfId="2" applyNumberFormat="1" applyFont="1" applyBorder="1" applyAlignment="1">
      <alignment horizontal="center"/>
    </xf>
    <xf numFmtId="0" fontId="10" fillId="0" borderId="26" xfId="0" applyFont="1" applyBorder="1" applyAlignment="1">
      <alignment horizontal="center" vertical="top" wrapText="1"/>
    </xf>
    <xf numFmtId="0" fontId="6" fillId="0" borderId="30" xfId="0" applyFont="1" applyBorder="1" applyAlignment="1">
      <alignment horizontal="center" vertical="top" wrapText="1"/>
    </xf>
    <xf numFmtId="0" fontId="6" fillId="0" borderId="33" xfId="0" applyFont="1" applyBorder="1" applyAlignment="1">
      <alignment horizontal="center" vertical="top" wrapText="1"/>
    </xf>
    <xf numFmtId="1" fontId="40" fillId="0" borderId="0" xfId="4" applyNumberFormat="1" applyFont="1" applyAlignment="1">
      <alignment horizontal="center" vertical="center" wrapText="1"/>
    </xf>
    <xf numFmtId="0" fontId="10" fillId="0" borderId="28" xfId="0" applyFont="1" applyBorder="1" applyAlignment="1">
      <alignment horizontal="center" vertical="top" wrapText="1"/>
    </xf>
    <xf numFmtId="0" fontId="10" fillId="0" borderId="0" xfId="0" applyFont="1" applyAlignment="1">
      <alignment horizontal="center" vertical="top" wrapText="1"/>
    </xf>
    <xf numFmtId="0" fontId="6" fillId="0" borderId="2" xfId="2" applyFont="1" applyBorder="1" applyAlignment="1">
      <alignment horizontal="center" vertical="center"/>
    </xf>
    <xf numFmtId="0" fontId="6" fillId="0" borderId="3" xfId="2" applyFont="1" applyBorder="1" applyAlignment="1">
      <alignment horizontal="center" vertical="center" wrapText="1"/>
    </xf>
    <xf numFmtId="0" fontId="6" fillId="0" borderId="5" xfId="2" applyFont="1" applyBorder="1" applyAlignment="1">
      <alignment horizontal="center" vertical="center" wrapText="1"/>
    </xf>
    <xf numFmtId="0" fontId="6" fillId="0" borderId="3" xfId="2" applyFont="1" applyBorder="1" applyAlignment="1">
      <alignment horizontal="center" vertical="center"/>
    </xf>
    <xf numFmtId="0" fontId="6" fillId="0" borderId="5" xfId="2" applyFont="1" applyBorder="1" applyAlignment="1">
      <alignment horizontal="center" vertical="center"/>
    </xf>
    <xf numFmtId="0" fontId="10" fillId="0" borderId="15" xfId="0" applyFont="1" applyBorder="1" applyAlignment="1">
      <alignment horizontal="center" vertical="top" wrapText="1"/>
    </xf>
    <xf numFmtId="0" fontId="13" fillId="0" borderId="1" xfId="2" applyFont="1" applyBorder="1" applyAlignment="1">
      <alignment horizontal="center" vertical="center"/>
    </xf>
    <xf numFmtId="0" fontId="13" fillId="0" borderId="2" xfId="2" applyFont="1" applyBorder="1" applyAlignment="1">
      <alignment horizontal="center" vertical="center"/>
    </xf>
    <xf numFmtId="0" fontId="10" fillId="0" borderId="15" xfId="0" applyFont="1" applyBorder="1" applyAlignment="1">
      <alignment horizontal="justify" vertical="top" wrapText="1"/>
    </xf>
    <xf numFmtId="0" fontId="10" fillId="0" borderId="23" xfId="0" applyFont="1" applyBorder="1" applyAlignment="1">
      <alignment horizontal="justify" vertical="top" wrapText="1"/>
    </xf>
    <xf numFmtId="0" fontId="9" fillId="2" borderId="13" xfId="2" applyFont="1" applyFill="1" applyBorder="1" applyAlignment="1">
      <alignment horizontal="right" wrapText="1"/>
    </xf>
    <xf numFmtId="0" fontId="9" fillId="2" borderId="20" xfId="2" applyFont="1" applyFill="1" applyBorder="1" applyAlignment="1">
      <alignment horizontal="right" wrapText="1"/>
    </xf>
    <xf numFmtId="0" fontId="6" fillId="0" borderId="26" xfId="0" applyFont="1" applyBorder="1" applyAlignment="1">
      <alignment horizontal="justify" vertical="top" wrapText="1"/>
    </xf>
    <xf numFmtId="0" fontId="6" fillId="0" borderId="23" xfId="0" applyFont="1" applyBorder="1" applyAlignment="1">
      <alignment horizontal="justify" vertical="top" wrapText="1"/>
    </xf>
    <xf numFmtId="49" fontId="6" fillId="0" borderId="0" xfId="0" applyNumberFormat="1" applyFont="1" applyAlignment="1">
      <alignment horizontal="center" vertical="center"/>
    </xf>
    <xf numFmtId="0" fontId="8" fillId="2" borderId="0" xfId="2" applyFont="1" applyFill="1" applyAlignment="1">
      <alignment horizontal="left"/>
    </xf>
    <xf numFmtId="0" fontId="8" fillId="4" borderId="0" xfId="2" applyFont="1" applyFill="1" applyAlignment="1">
      <alignment horizontal="left"/>
    </xf>
    <xf numFmtId="0" fontId="22" fillId="0" borderId="0" xfId="2" applyFont="1" applyAlignment="1">
      <alignment horizontal="center"/>
    </xf>
    <xf numFmtId="166" fontId="20" fillId="0" borderId="0" xfId="2" applyNumberFormat="1" applyFont="1" applyAlignment="1">
      <alignment horizontal="center"/>
    </xf>
    <xf numFmtId="165" fontId="19" fillId="5" borderId="14" xfId="2" applyNumberFormat="1" applyFont="1" applyFill="1" applyBorder="1" applyAlignment="1">
      <alignment horizontal="left"/>
    </xf>
    <xf numFmtId="165" fontId="19" fillId="5" borderId="1" xfId="2" applyNumberFormat="1" applyFont="1" applyFill="1" applyBorder="1" applyAlignment="1">
      <alignment horizontal="left"/>
    </xf>
    <xf numFmtId="165" fontId="19" fillId="5" borderId="2" xfId="2" applyNumberFormat="1" applyFont="1" applyFill="1" applyBorder="1" applyAlignment="1">
      <alignment horizontal="left"/>
    </xf>
    <xf numFmtId="0" fontId="19" fillId="0" borderId="14" xfId="2" applyFont="1" applyBorder="1" applyAlignment="1">
      <alignment horizontal="right"/>
    </xf>
    <xf numFmtId="0" fontId="19" fillId="0" borderId="2" xfId="2" applyFont="1" applyBorder="1" applyAlignment="1">
      <alignment horizontal="right"/>
    </xf>
    <xf numFmtId="0" fontId="17" fillId="0" borderId="3" xfId="0" applyFont="1" applyBorder="1" applyAlignment="1">
      <alignment horizontal="center" vertical="center"/>
    </xf>
    <xf numFmtId="0" fontId="17" fillId="0" borderId="5" xfId="0" applyFont="1" applyBorder="1" applyAlignment="1">
      <alignment horizontal="center" vertical="center"/>
    </xf>
    <xf numFmtId="0" fontId="19" fillId="0" borderId="21" xfId="2" applyFont="1" applyBorder="1" applyAlignment="1">
      <alignment horizontal="right"/>
    </xf>
    <xf numFmtId="0" fontId="19" fillId="0" borderId="22" xfId="2" applyFont="1" applyBorder="1" applyAlignment="1">
      <alignment horizontal="right"/>
    </xf>
    <xf numFmtId="0" fontId="17" fillId="0" borderId="19" xfId="0" applyFont="1" applyBorder="1" applyAlignment="1">
      <alignment horizontal="center" vertical="center"/>
    </xf>
    <xf numFmtId="0" fontId="17" fillId="0" borderId="21" xfId="0" applyFont="1" applyBorder="1" applyAlignment="1">
      <alignment horizontal="center" vertical="center"/>
    </xf>
    <xf numFmtId="1" fontId="40" fillId="0" borderId="0" xfId="4" applyNumberFormat="1" applyFont="1" applyAlignment="1">
      <alignment horizontal="center" vertical="center"/>
    </xf>
    <xf numFmtId="1" fontId="4" fillId="0" borderId="0" xfId="4" applyNumberFormat="1" applyFont="1" applyAlignment="1">
      <alignment horizontal="center" vertical="center"/>
    </xf>
  </cellXfs>
  <cellStyles count="7">
    <cellStyle name="Euro" xfId="1"/>
    <cellStyle name="Millares 2 3" xfId="5"/>
    <cellStyle name="Moneda" xfId="6" builtinId="4"/>
    <cellStyle name="Normal" xfId="0" builtinId="0"/>
    <cellStyle name="Normal 2" xfId="2"/>
    <cellStyle name="Normal 2 2" xfId="4"/>
    <cellStyle name="Normal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260"/>
  <sheetViews>
    <sheetView zoomScaleNormal="100" workbookViewId="0">
      <selection activeCell="B4" sqref="B4:I7"/>
    </sheetView>
  </sheetViews>
  <sheetFormatPr baseColWidth="10" defaultColWidth="11.42578125" defaultRowHeight="15" x14ac:dyDescent="0.25"/>
  <cols>
    <col min="1" max="1" width="30.28515625" style="19" customWidth="1"/>
    <col min="2" max="2" width="7.140625" style="17" customWidth="1"/>
    <col min="3" max="4" width="11.140625" style="12" customWidth="1"/>
    <col min="5" max="5" width="12.7109375" style="13" customWidth="1"/>
    <col min="6" max="6" width="12" style="13" customWidth="1"/>
    <col min="7" max="7" width="10.85546875" style="14" customWidth="1"/>
    <col min="8" max="8" width="11.42578125" style="15" customWidth="1"/>
    <col min="9" max="9" width="21.5703125" style="16" bestFit="1" customWidth="1"/>
    <col min="15" max="15" width="6.140625" bestFit="1" customWidth="1"/>
  </cols>
  <sheetData>
    <row r="2" spans="1:12" ht="16.5" x14ac:dyDescent="0.35">
      <c r="B2" s="180" t="s">
        <v>239</v>
      </c>
      <c r="C2" s="180"/>
      <c r="D2" s="180"/>
      <c r="E2" s="180"/>
      <c r="F2" s="180"/>
      <c r="G2" s="77"/>
      <c r="H2" s="77"/>
      <c r="I2" s="79"/>
      <c r="J2" s="77"/>
    </row>
    <row r="3" spans="1:12" ht="16.5" x14ac:dyDescent="0.35">
      <c r="B3" s="181" t="s">
        <v>240</v>
      </c>
      <c r="C3" s="181"/>
      <c r="D3" s="181"/>
      <c r="E3" s="181"/>
      <c r="F3" s="181"/>
      <c r="G3" s="77"/>
      <c r="H3" s="77"/>
      <c r="I3" s="79"/>
      <c r="J3" s="77"/>
    </row>
    <row r="4" spans="1:12" ht="15" customHeight="1" x14ac:dyDescent="0.25">
      <c r="A4" s="177" t="s">
        <v>241</v>
      </c>
      <c r="B4" s="242"/>
      <c r="C4" s="242"/>
      <c r="D4" s="242"/>
      <c r="E4" s="242"/>
      <c r="F4" s="242"/>
      <c r="G4" s="242"/>
      <c r="H4" s="242"/>
      <c r="I4" s="242"/>
      <c r="J4" s="182"/>
    </row>
    <row r="5" spans="1:12" x14ac:dyDescent="0.25">
      <c r="A5" s="178"/>
      <c r="B5" s="242"/>
      <c r="C5" s="242"/>
      <c r="D5" s="242"/>
      <c r="E5" s="242"/>
      <c r="F5" s="242"/>
      <c r="G5" s="242"/>
      <c r="H5" s="242"/>
      <c r="I5" s="242"/>
      <c r="J5" s="182"/>
    </row>
    <row r="6" spans="1:12" x14ac:dyDescent="0.25">
      <c r="A6" s="177"/>
      <c r="B6" s="242"/>
      <c r="C6" s="242"/>
      <c r="D6" s="242"/>
      <c r="E6" s="242"/>
      <c r="F6" s="242"/>
      <c r="G6" s="242"/>
      <c r="H6" s="242"/>
      <c r="I6" s="242"/>
      <c r="J6" s="182"/>
    </row>
    <row r="7" spans="1:12" x14ac:dyDescent="0.25">
      <c r="B7" s="242"/>
      <c r="C7" s="242"/>
      <c r="D7" s="242"/>
      <c r="E7" s="242"/>
      <c r="F7" s="242"/>
      <c r="G7" s="242"/>
      <c r="H7" s="242"/>
      <c r="I7" s="242"/>
    </row>
    <row r="9" spans="1:12" x14ac:dyDescent="0.25">
      <c r="A9" s="198" t="s">
        <v>248</v>
      </c>
    </row>
    <row r="11" spans="1:12" s="4" customFormat="1" ht="12" x14ac:dyDescent="0.2">
      <c r="A11" s="246" t="s">
        <v>3</v>
      </c>
      <c r="B11" s="248" t="s">
        <v>7</v>
      </c>
      <c r="C11" s="235" t="s">
        <v>8</v>
      </c>
      <c r="D11" s="245"/>
      <c r="E11" s="235" t="s">
        <v>9</v>
      </c>
      <c r="F11" s="236"/>
      <c r="G11" s="236"/>
      <c r="H11" s="5" t="s">
        <v>10</v>
      </c>
      <c r="I11" s="6" t="s">
        <v>11</v>
      </c>
    </row>
    <row r="12" spans="1:12" s="4" customFormat="1" ht="12" x14ac:dyDescent="0.2">
      <c r="A12" s="247"/>
      <c r="B12" s="249"/>
      <c r="C12" s="7" t="s">
        <v>12</v>
      </c>
      <c r="D12" s="7" t="s">
        <v>13</v>
      </c>
      <c r="E12" s="8" t="s">
        <v>14</v>
      </c>
      <c r="F12" s="8" t="s">
        <v>15</v>
      </c>
      <c r="G12" s="8" t="s">
        <v>16</v>
      </c>
      <c r="H12" s="9" t="s">
        <v>17</v>
      </c>
      <c r="I12" s="10" t="s">
        <v>18</v>
      </c>
    </row>
    <row r="13" spans="1:12" s="11" customFormat="1" ht="14.25" x14ac:dyDescent="0.2">
      <c r="A13" s="251"/>
      <c r="B13" s="251"/>
      <c r="C13" s="251"/>
      <c r="D13" s="251"/>
      <c r="E13" s="251"/>
      <c r="F13" s="251"/>
      <c r="G13" s="251"/>
      <c r="H13" s="251"/>
      <c r="I13" s="252"/>
    </row>
    <row r="14" spans="1:12" s="1" customFormat="1" ht="16.5" customHeight="1" thickBot="1" x14ac:dyDescent="0.3">
      <c r="A14" s="255" t="s">
        <v>85</v>
      </c>
      <c r="B14" s="255"/>
      <c r="C14" s="255"/>
      <c r="D14" s="255"/>
      <c r="E14" s="255"/>
      <c r="F14" s="255"/>
      <c r="G14" s="255"/>
      <c r="H14" s="255"/>
      <c r="I14" s="256"/>
    </row>
    <row r="15" spans="1:12" s="11" customFormat="1" ht="15.75" customHeight="1" thickTop="1" x14ac:dyDescent="0.2">
      <c r="A15" s="239" t="str">
        <f>+PRESUPUESTO!B15</f>
        <v xml:space="preserve">   TRAZO Y NIVELACION DE TERRENO NATURAL A REVENTON DE HILO ESTABLECIENDO EJES Y REFERENCIAS NECESARIAS, P.U.O.T.</v>
      </c>
      <c r="B15" s="20" t="s">
        <v>0</v>
      </c>
      <c r="C15" s="102" t="s">
        <v>109</v>
      </c>
      <c r="D15" s="102" t="s">
        <v>180</v>
      </c>
      <c r="E15" s="103">
        <v>4.9800000000000004</v>
      </c>
      <c r="F15" s="103">
        <v>4.9800000000000004</v>
      </c>
      <c r="G15" s="104"/>
      <c r="H15" s="105">
        <v>1</v>
      </c>
      <c r="I15" s="106">
        <f>E15*F15*H15</f>
        <v>24.800400000000003</v>
      </c>
      <c r="J15" s="1"/>
      <c r="K15" s="1"/>
      <c r="L15" s="1"/>
    </row>
    <row r="16" spans="1:12" s="11" customFormat="1" ht="15.75" customHeight="1" x14ac:dyDescent="0.2">
      <c r="A16" s="233"/>
      <c r="B16" s="29"/>
      <c r="C16" s="107"/>
      <c r="D16" s="107"/>
      <c r="E16" s="103"/>
      <c r="F16" s="103"/>
      <c r="G16" s="103"/>
      <c r="H16" s="108" t="s">
        <v>20</v>
      </c>
      <c r="I16" s="109">
        <f>SUM(I15)</f>
        <v>24.800400000000003</v>
      </c>
      <c r="J16" s="1"/>
      <c r="K16" s="1"/>
      <c r="L16" s="1"/>
    </row>
    <row r="17" spans="1:16" s="11" customFormat="1" ht="15.75" customHeight="1" x14ac:dyDescent="0.2">
      <c r="A17" s="233"/>
      <c r="B17" s="29"/>
      <c r="C17" s="107"/>
      <c r="D17" s="107"/>
      <c r="E17" s="104"/>
      <c r="F17" s="104"/>
      <c r="G17" s="104"/>
      <c r="H17" s="110"/>
      <c r="I17" s="111"/>
      <c r="J17" s="1"/>
      <c r="K17" s="1"/>
      <c r="L17" s="1"/>
    </row>
    <row r="18" spans="1:16" s="11" customFormat="1" ht="15.75" customHeight="1" x14ac:dyDescent="0.2">
      <c r="A18" s="233"/>
      <c r="B18" s="29"/>
      <c r="C18" s="107"/>
      <c r="D18" s="107"/>
      <c r="E18" s="104"/>
      <c r="F18" s="104"/>
      <c r="G18" s="104"/>
      <c r="H18" s="110"/>
      <c r="I18" s="111"/>
      <c r="J18" s="1"/>
      <c r="K18" s="1"/>
      <c r="L18" s="1"/>
    </row>
    <row r="19" spans="1:16" s="11" customFormat="1" ht="15.75" customHeight="1" x14ac:dyDescent="0.2">
      <c r="A19" s="148"/>
      <c r="B19" s="29"/>
      <c r="C19" s="151"/>
      <c r="D19" s="107"/>
      <c r="E19" s="104"/>
      <c r="F19" s="104"/>
      <c r="G19" s="104"/>
      <c r="H19" s="110"/>
      <c r="I19" s="111"/>
      <c r="J19" s="1"/>
      <c r="K19" s="1"/>
      <c r="L19" s="1"/>
    </row>
    <row r="20" spans="1:16" s="11" customFormat="1" ht="15.75" customHeight="1" x14ac:dyDescent="0.2">
      <c r="A20" s="253" t="str">
        <f>+PRESUPUESTO!B16</f>
        <v xml:space="preserve">   EXCAVACION EN CEPAS EN MATERIAL TIPO "B" DE 0.00 A 2.00 MTS. (CON MEDIOS MECANICOS) CONSIDERANDO AFINE DE FONDO Y TALUD, INCLUYE: MANO DE OBRA, EQUIPO Y HERRAMIENTA, P.U.O.T.</v>
      </c>
      <c r="B20" s="20" t="s">
        <v>1</v>
      </c>
      <c r="C20" s="102" t="s">
        <v>109</v>
      </c>
      <c r="D20" s="102" t="s">
        <v>180</v>
      </c>
      <c r="E20" s="103">
        <v>4.9800000000000004</v>
      </c>
      <c r="F20" s="103">
        <v>4.9800000000000004</v>
      </c>
      <c r="G20" s="104">
        <v>0.4</v>
      </c>
      <c r="H20" s="105">
        <v>1</v>
      </c>
      <c r="I20" s="106">
        <f>F20*G20*E20*H20</f>
        <v>9.9201600000000028</v>
      </c>
      <c r="J20" s="1"/>
      <c r="K20" s="1"/>
      <c r="L20" s="1"/>
    </row>
    <row r="21" spans="1:16" s="11" customFormat="1" ht="15.75" customHeight="1" x14ac:dyDescent="0.2">
      <c r="A21" s="254"/>
      <c r="B21" s="81"/>
      <c r="C21" s="114" t="s">
        <v>181</v>
      </c>
      <c r="D21" s="102"/>
      <c r="E21" s="103"/>
      <c r="F21" s="103"/>
      <c r="G21" s="104"/>
      <c r="H21" s="105"/>
      <c r="I21" s="106"/>
      <c r="J21" s="1"/>
      <c r="K21" s="1"/>
      <c r="L21" s="1"/>
    </row>
    <row r="22" spans="1:16" s="11" customFormat="1" ht="15.75" customHeight="1" x14ac:dyDescent="0.2">
      <c r="A22" s="254"/>
      <c r="B22" s="81"/>
      <c r="C22" s="102" t="s">
        <v>109</v>
      </c>
      <c r="D22" s="102" t="s">
        <v>180</v>
      </c>
      <c r="E22" s="237">
        <v>23.943999999999999</v>
      </c>
      <c r="F22" s="238"/>
      <c r="G22" s="104">
        <v>0.85</v>
      </c>
      <c r="H22" s="105">
        <v>1</v>
      </c>
      <c r="I22" s="106">
        <f>H22*E22*G22</f>
        <v>20.352399999999999</v>
      </c>
      <c r="J22" s="1"/>
      <c r="K22" s="1"/>
      <c r="L22" s="1"/>
    </row>
    <row r="23" spans="1:16" s="11" customFormat="1" ht="14.25" x14ac:dyDescent="0.2">
      <c r="A23" s="93"/>
      <c r="B23" s="29"/>
      <c r="C23" s="112"/>
      <c r="D23" s="112"/>
      <c r="E23" s="104"/>
      <c r="F23" s="104"/>
      <c r="G23" s="104"/>
      <c r="H23" s="108" t="s">
        <v>20</v>
      </c>
      <c r="I23" s="109">
        <f>SUM(I20:I22)</f>
        <v>30.272560000000002</v>
      </c>
      <c r="J23" s="1"/>
      <c r="K23" s="1"/>
      <c r="L23" s="1"/>
      <c r="M23" s="85"/>
      <c r="N23" s="97"/>
      <c r="P23" s="85"/>
    </row>
    <row r="24" spans="1:16" s="11" customFormat="1" ht="14.25" x14ac:dyDescent="0.2">
      <c r="A24" s="93"/>
      <c r="B24" s="29"/>
      <c r="C24" s="112"/>
      <c r="D24" s="112"/>
      <c r="E24" s="104"/>
      <c r="F24" s="104"/>
      <c r="G24" s="104"/>
      <c r="H24" s="110"/>
      <c r="I24" s="115"/>
      <c r="J24" s="1"/>
      <c r="K24" s="1"/>
      <c r="L24" s="1"/>
      <c r="M24" s="85"/>
      <c r="N24" s="97"/>
    </row>
    <row r="25" spans="1:16" s="11" customFormat="1" ht="14.25" x14ac:dyDescent="0.2">
      <c r="A25" s="93"/>
      <c r="B25" s="29"/>
      <c r="C25" s="112"/>
      <c r="D25" s="112"/>
      <c r="E25" s="104"/>
      <c r="F25" s="104"/>
      <c r="G25" s="104"/>
      <c r="H25" s="108"/>
      <c r="I25" s="109"/>
      <c r="J25" s="1"/>
      <c r="K25" s="1"/>
      <c r="L25" s="1"/>
      <c r="M25" s="85"/>
      <c r="N25" s="97"/>
    </row>
    <row r="26" spans="1:16" s="11" customFormat="1" ht="15" customHeight="1" x14ac:dyDescent="0.2">
      <c r="A26" s="233" t="str">
        <f>PRESUPUESTO!B17</f>
        <v xml:space="preserve">   SUMINISTRO Y RELLENO DE MATERIAL INERTE  COMPACTADO POR MEDIOS MECANICOS AL 95% DE ESPESOR PVSM, EN CAPAS DE 0.15 MTS, MEDIDO COMPACTO, INCLUYE: MATERIALES, MANO DE OBRA, EQUIPO Y HERRAMIENTA, P.U.O.T.</v>
      </c>
      <c r="B26" s="20" t="s">
        <v>1</v>
      </c>
      <c r="C26" s="102" t="s">
        <v>109</v>
      </c>
      <c r="D26" s="102" t="s">
        <v>180</v>
      </c>
      <c r="E26" s="103">
        <v>4.9800000000000004</v>
      </c>
      <c r="F26" s="103">
        <v>4.9800000000000004</v>
      </c>
      <c r="G26" s="104">
        <v>0.4</v>
      </c>
      <c r="H26" s="105">
        <v>1</v>
      </c>
      <c r="I26" s="106">
        <f>F26*G26*E26*H26</f>
        <v>9.9201600000000028</v>
      </c>
      <c r="J26" s="1"/>
      <c r="K26" s="1"/>
      <c r="L26" s="1"/>
      <c r="M26" s="85"/>
      <c r="N26" s="97"/>
    </row>
    <row r="27" spans="1:16" s="11" customFormat="1" ht="15" customHeight="1" x14ac:dyDescent="0.2">
      <c r="A27" s="233"/>
      <c r="B27" s="20"/>
      <c r="C27" s="114" t="s">
        <v>181</v>
      </c>
      <c r="D27" s="102"/>
      <c r="E27" s="103"/>
      <c r="F27" s="103"/>
      <c r="G27" s="104"/>
      <c r="H27" s="105"/>
      <c r="I27" s="106"/>
      <c r="J27" s="1"/>
      <c r="K27" s="1"/>
      <c r="L27" s="1"/>
      <c r="M27" s="85"/>
      <c r="N27" s="97"/>
    </row>
    <row r="28" spans="1:16" s="11" customFormat="1" x14ac:dyDescent="0.25">
      <c r="A28" s="233"/>
      <c r="B28" s="20"/>
      <c r="C28" s="102" t="s">
        <v>109</v>
      </c>
      <c r="D28" s="102" t="s">
        <v>180</v>
      </c>
      <c r="E28" s="237">
        <v>23.943999999999999</v>
      </c>
      <c r="F28" s="238"/>
      <c r="G28" s="104">
        <v>0.85</v>
      </c>
      <c r="H28" s="105">
        <v>1</v>
      </c>
      <c r="I28" s="106">
        <f>H28*E28*G28</f>
        <v>20.352399999999999</v>
      </c>
      <c r="J28" s="1"/>
      <c r="K28" s="1"/>
      <c r="L28" s="1"/>
      <c r="M28" s="98"/>
      <c r="P28" s="96"/>
    </row>
    <row r="29" spans="1:16" s="11" customFormat="1" ht="15" customHeight="1" x14ac:dyDescent="0.2">
      <c r="A29" s="234"/>
      <c r="B29" s="20"/>
      <c r="C29" s="116" t="s">
        <v>65</v>
      </c>
      <c r="D29" s="112"/>
      <c r="E29" s="104"/>
      <c r="F29" s="104"/>
      <c r="G29" s="104"/>
      <c r="H29" s="110"/>
      <c r="I29" s="115"/>
      <c r="M29" s="85"/>
      <c r="N29" s="85"/>
    </row>
    <row r="30" spans="1:16" s="11" customFormat="1" ht="15" customHeight="1" x14ac:dyDescent="0.2">
      <c r="A30" s="101"/>
      <c r="B30" s="20"/>
      <c r="C30" s="116" t="s">
        <v>84</v>
      </c>
      <c r="D30" s="118"/>
      <c r="E30" s="104"/>
      <c r="F30" s="104"/>
      <c r="G30" s="104"/>
      <c r="H30" s="110"/>
      <c r="I30" s="115"/>
      <c r="M30" s="85"/>
      <c r="N30" s="85"/>
    </row>
    <row r="31" spans="1:16" s="11" customFormat="1" ht="14.25" x14ac:dyDescent="0.2">
      <c r="A31" s="84"/>
      <c r="B31" s="20"/>
      <c r="C31" s="114" t="s">
        <v>181</v>
      </c>
      <c r="D31" s="102"/>
      <c r="E31" s="103"/>
      <c r="F31" s="103"/>
      <c r="G31" s="103"/>
      <c r="H31" s="113"/>
      <c r="I31" s="111"/>
      <c r="M31" s="85"/>
      <c r="N31" s="85"/>
    </row>
    <row r="32" spans="1:16" s="11" customFormat="1" ht="14.25" x14ac:dyDescent="0.2">
      <c r="A32" s="84"/>
      <c r="B32" s="20"/>
      <c r="C32" s="102" t="s">
        <v>109</v>
      </c>
      <c r="D32" s="102" t="s">
        <v>180</v>
      </c>
      <c r="E32" s="159">
        <v>15.69</v>
      </c>
      <c r="F32" s="103"/>
      <c r="G32" s="103">
        <v>0.05</v>
      </c>
      <c r="H32" s="105">
        <v>-1</v>
      </c>
      <c r="I32" s="111">
        <f>G32*E32*H32</f>
        <v>-0.78449999999999998</v>
      </c>
      <c r="M32" s="85"/>
      <c r="N32" s="85"/>
    </row>
    <row r="33" spans="1:14" s="11" customFormat="1" ht="14.25" x14ac:dyDescent="0.2">
      <c r="A33" s="84"/>
      <c r="B33" s="20"/>
      <c r="C33" s="114" t="s">
        <v>81</v>
      </c>
      <c r="D33" s="112"/>
      <c r="E33" s="104"/>
      <c r="F33" s="104"/>
      <c r="G33" s="104"/>
      <c r="H33" s="105"/>
      <c r="I33" s="111"/>
      <c r="M33" s="85"/>
      <c r="N33" s="85"/>
    </row>
    <row r="34" spans="1:14" s="11" customFormat="1" ht="14.25" x14ac:dyDescent="0.2">
      <c r="A34" s="84"/>
      <c r="B34" s="20"/>
      <c r="C34" s="102" t="s">
        <v>109</v>
      </c>
      <c r="D34" s="102" t="s">
        <v>180</v>
      </c>
      <c r="E34" s="159">
        <v>0.52</v>
      </c>
      <c r="F34" s="103"/>
      <c r="G34" s="103">
        <v>13.12</v>
      </c>
      <c r="H34" s="105">
        <v>-1</v>
      </c>
      <c r="I34" s="111">
        <f>G34*E34*H34</f>
        <v>-6.8224</v>
      </c>
      <c r="M34" s="85"/>
      <c r="N34" s="85"/>
    </row>
    <row r="35" spans="1:14" s="11" customFormat="1" ht="14.25" x14ac:dyDescent="0.2">
      <c r="A35" s="84"/>
      <c r="B35" s="20"/>
      <c r="C35" s="116" t="s">
        <v>182</v>
      </c>
      <c r="D35" s="112"/>
      <c r="E35" s="104"/>
      <c r="F35" s="104"/>
      <c r="G35" s="104"/>
      <c r="H35" s="105"/>
      <c r="I35" s="111"/>
      <c r="M35" s="85"/>
      <c r="N35" s="85"/>
    </row>
    <row r="36" spans="1:14" s="11" customFormat="1" ht="14.25" x14ac:dyDescent="0.2">
      <c r="A36" s="84"/>
      <c r="B36" s="20"/>
      <c r="C36" s="118"/>
      <c r="D36" s="102"/>
      <c r="E36" s="159">
        <v>1.1599999999999999</v>
      </c>
      <c r="F36" s="104"/>
      <c r="G36" s="152">
        <v>0.2</v>
      </c>
      <c r="H36" s="105">
        <v>-4</v>
      </c>
      <c r="I36" s="111">
        <f>G36*E36*H36</f>
        <v>-0.92799999999999994</v>
      </c>
      <c r="M36" s="85"/>
      <c r="N36" s="85"/>
    </row>
    <row r="37" spans="1:14" s="11" customFormat="1" ht="14.25" x14ac:dyDescent="0.2">
      <c r="A37" s="84"/>
      <c r="B37" s="20"/>
      <c r="C37" s="116" t="s">
        <v>183</v>
      </c>
      <c r="D37" s="102"/>
      <c r="E37" s="159"/>
      <c r="F37" s="104"/>
      <c r="G37" s="152"/>
      <c r="H37" s="105"/>
      <c r="I37" s="111"/>
      <c r="M37" s="85"/>
      <c r="N37" s="85"/>
    </row>
    <row r="38" spans="1:14" s="11" customFormat="1" ht="14.25" x14ac:dyDescent="0.2">
      <c r="A38" s="84"/>
      <c r="B38" s="20"/>
      <c r="C38" s="102" t="s">
        <v>109</v>
      </c>
      <c r="D38" s="102" t="s">
        <v>180</v>
      </c>
      <c r="E38" s="104">
        <v>0.5</v>
      </c>
      <c r="F38" s="104">
        <v>0.5</v>
      </c>
      <c r="G38" s="104">
        <v>0.2</v>
      </c>
      <c r="H38" s="105">
        <v>-1</v>
      </c>
      <c r="I38" s="111">
        <f>G38*E38*H38*F38</f>
        <v>-0.05</v>
      </c>
      <c r="M38" s="85"/>
      <c r="N38" s="85"/>
    </row>
    <row r="39" spans="1:14" s="11" customFormat="1" ht="14.25" x14ac:dyDescent="0.2">
      <c r="A39" s="84"/>
      <c r="B39" s="20"/>
      <c r="C39" s="116" t="s">
        <v>107</v>
      </c>
      <c r="D39" s="107"/>
      <c r="E39" s="104"/>
      <c r="F39" s="104"/>
      <c r="G39" s="149"/>
      <c r="H39" s="105"/>
      <c r="I39" s="111"/>
      <c r="M39" s="85"/>
      <c r="N39" s="85"/>
    </row>
    <row r="40" spans="1:14" s="11" customFormat="1" ht="14.25" x14ac:dyDescent="0.2">
      <c r="A40" s="84"/>
      <c r="B40" s="20"/>
      <c r="C40" s="102" t="s">
        <v>109</v>
      </c>
      <c r="D40" s="102" t="s">
        <v>180</v>
      </c>
      <c r="E40" s="104">
        <v>0.3</v>
      </c>
      <c r="F40" s="104">
        <v>0.3</v>
      </c>
      <c r="G40" s="104">
        <v>0.85</v>
      </c>
      <c r="H40" s="105">
        <v>-1</v>
      </c>
      <c r="I40" s="111">
        <f>G40*E40*H40*F40</f>
        <v>-7.6499999999999999E-2</v>
      </c>
      <c r="M40" s="85"/>
      <c r="N40" s="85"/>
    </row>
    <row r="41" spans="1:14" s="11" customFormat="1" ht="14.25" x14ac:dyDescent="0.2">
      <c r="A41" s="84"/>
      <c r="B41" s="20"/>
      <c r="C41" s="116" t="s">
        <v>124</v>
      </c>
      <c r="D41" s="107"/>
      <c r="E41" s="104"/>
      <c r="F41" s="104"/>
      <c r="G41" s="152"/>
      <c r="H41" s="105"/>
      <c r="I41" s="111"/>
      <c r="M41" s="85"/>
      <c r="N41" s="85"/>
    </row>
    <row r="42" spans="1:14" s="11" customFormat="1" ht="14.25" x14ac:dyDescent="0.2">
      <c r="A42" s="84"/>
      <c r="B42" s="20"/>
      <c r="C42" s="102" t="s">
        <v>109</v>
      </c>
      <c r="D42" s="102" t="s">
        <v>180</v>
      </c>
      <c r="E42" s="104">
        <v>0.3</v>
      </c>
      <c r="F42" s="104">
        <v>0.3</v>
      </c>
      <c r="G42" s="104">
        <v>0.9</v>
      </c>
      <c r="H42" s="105">
        <v>-4</v>
      </c>
      <c r="I42" s="111">
        <f>G42*E42*H42*F42</f>
        <v>-0.32400000000000001</v>
      </c>
      <c r="M42" s="85"/>
      <c r="N42" s="85"/>
    </row>
    <row r="43" spans="1:14" s="11" customFormat="1" ht="14.25" x14ac:dyDescent="0.2">
      <c r="A43" s="84"/>
      <c r="B43" s="20"/>
      <c r="C43" s="112"/>
      <c r="D43" s="112"/>
      <c r="E43" s="104"/>
      <c r="F43" s="104"/>
      <c r="G43" s="104"/>
      <c r="H43" s="108" t="s">
        <v>20</v>
      </c>
      <c r="I43" s="109">
        <f>SUM(I26:I42)</f>
        <v>21.28716</v>
      </c>
      <c r="M43" s="85"/>
      <c r="N43" s="85"/>
    </row>
    <row r="44" spans="1:14" s="11" customFormat="1" ht="14.25" x14ac:dyDescent="0.2">
      <c r="A44" s="84"/>
      <c r="B44" s="20"/>
      <c r="C44" s="107"/>
      <c r="D44" s="107"/>
      <c r="E44" s="103"/>
      <c r="F44" s="103"/>
      <c r="G44" s="104"/>
      <c r="H44" s="110"/>
      <c r="I44" s="115"/>
      <c r="M44" s="85"/>
      <c r="N44" s="85"/>
    </row>
    <row r="45" spans="1:14" s="11" customFormat="1" ht="14.25" x14ac:dyDescent="0.2">
      <c r="A45" s="83"/>
      <c r="B45" s="20"/>
      <c r="C45" s="107"/>
      <c r="D45" s="107"/>
      <c r="E45" s="104"/>
      <c r="F45" s="104"/>
      <c r="G45" s="103"/>
      <c r="H45" s="105"/>
      <c r="I45" s="111"/>
      <c r="J45" s="95"/>
    </row>
    <row r="46" spans="1:14" s="11" customFormat="1" ht="14.25" x14ac:dyDescent="0.2">
      <c r="A46" s="250" t="str">
        <f>+PRESUPUESTO!B21</f>
        <v xml:space="preserve">   ACARREO EN CARRETILLA DE MATERIAL PRODUCTO DE DEMOLICION Y/O EXCAVACION, PRIMERA ESTACION, (20 MTS.), INCLUYE: MANO DE OBRA, EQUIPO Y HERRAMIENTA,  P.U.O.T.</v>
      </c>
      <c r="B46" s="20" t="s">
        <v>1</v>
      </c>
      <c r="C46" s="119"/>
      <c r="D46" s="107"/>
      <c r="E46" s="120"/>
      <c r="F46" s="120"/>
      <c r="G46" s="104"/>
      <c r="H46" s="110"/>
      <c r="I46" s="115"/>
    </row>
    <row r="47" spans="1:14" s="11" customFormat="1" ht="14.25" x14ac:dyDescent="0.2">
      <c r="A47" s="233"/>
      <c r="B47" s="20"/>
      <c r="C47" s="119" t="s">
        <v>64</v>
      </c>
      <c r="D47" s="107"/>
      <c r="E47" s="103"/>
      <c r="F47" s="121">
        <f>I23</f>
        <v>30.272560000000002</v>
      </c>
      <c r="G47" s="103"/>
      <c r="H47" s="110">
        <v>1</v>
      </c>
      <c r="I47" s="115">
        <f>F47*H47</f>
        <v>30.272560000000002</v>
      </c>
    </row>
    <row r="48" spans="1:14" s="11" customFormat="1" ht="14.25" x14ac:dyDescent="0.2">
      <c r="A48" s="234"/>
      <c r="B48" s="20"/>
      <c r="C48" s="117"/>
      <c r="D48" s="107"/>
      <c r="E48" s="117"/>
      <c r="F48" s="122"/>
      <c r="G48" s="117"/>
      <c r="H48" s="108"/>
      <c r="I48" s="109">
        <f>SUM(I46:I47)</f>
        <v>30.272560000000002</v>
      </c>
    </row>
    <row r="49" spans="1:9" s="11" customFormat="1" ht="14.25" x14ac:dyDescent="0.2">
      <c r="A49" s="92"/>
      <c r="B49" s="20"/>
      <c r="C49" s="117"/>
      <c r="D49" s="117"/>
      <c r="E49" s="117"/>
      <c r="F49" s="117"/>
      <c r="G49" s="117"/>
      <c r="H49" s="123" t="s">
        <v>79</v>
      </c>
      <c r="I49" s="115">
        <f>I48*0.3</f>
        <v>9.0817680000000003</v>
      </c>
    </row>
    <row r="50" spans="1:9" s="11" customFormat="1" ht="14.25" x14ac:dyDescent="0.2">
      <c r="A50" s="92"/>
      <c r="B50" s="20"/>
      <c r="C50" s="117"/>
      <c r="D50" s="117"/>
      <c r="E50" s="117"/>
      <c r="F50" s="117"/>
      <c r="G50" s="117"/>
      <c r="H50" s="108" t="s">
        <v>20</v>
      </c>
      <c r="I50" s="109">
        <f>SUM(I48:I49)</f>
        <v>39.354328000000002</v>
      </c>
    </row>
    <row r="51" spans="1:9" s="11" customFormat="1" ht="14.25" x14ac:dyDescent="0.2">
      <c r="A51" s="92"/>
      <c r="B51" s="20"/>
      <c r="C51" s="117"/>
      <c r="D51" s="117"/>
      <c r="E51" s="117"/>
      <c r="F51" s="117"/>
      <c r="G51" s="117"/>
      <c r="H51" s="117"/>
      <c r="I51" s="115"/>
    </row>
    <row r="52" spans="1:9" s="11" customFormat="1" ht="14.25" x14ac:dyDescent="0.2">
      <c r="A52" s="92"/>
      <c r="B52" s="20"/>
      <c r="C52" s="124"/>
      <c r="D52" s="124"/>
      <c r="E52" s="117"/>
      <c r="F52" s="117"/>
      <c r="G52" s="117"/>
      <c r="H52" s="117"/>
      <c r="I52" s="115"/>
    </row>
    <row r="53" spans="1:9" s="11" customFormat="1" ht="15" customHeight="1" x14ac:dyDescent="0.2">
      <c r="A53" s="250" t="str">
        <f>PRESUPUESTO!B22</f>
        <v xml:space="preserve">   CARGA MECANICA DE MATERIAL PRODUCTO DE DEMOLICION O EXCAVACION, INCLUYE: MANO DE OBRA, EQUIPO Y HERRAMIENTA, P.U.O.T.</v>
      </c>
      <c r="B53" s="20" t="s">
        <v>1</v>
      </c>
      <c r="C53" s="102"/>
      <c r="D53" s="102"/>
      <c r="E53" s="117"/>
      <c r="F53" s="117"/>
      <c r="G53" s="117"/>
      <c r="H53" s="105"/>
      <c r="I53" s="111">
        <f>I50</f>
        <v>39.354328000000002</v>
      </c>
    </row>
    <row r="54" spans="1:9" s="11" customFormat="1" ht="14.25" x14ac:dyDescent="0.2">
      <c r="A54" s="233"/>
      <c r="B54" s="20"/>
      <c r="C54" s="117"/>
      <c r="D54" s="117"/>
      <c r="E54" s="117"/>
      <c r="F54" s="117"/>
      <c r="G54" s="117"/>
      <c r="H54" s="108" t="s">
        <v>20</v>
      </c>
      <c r="I54" s="109">
        <f>I53</f>
        <v>39.354328000000002</v>
      </c>
    </row>
    <row r="55" spans="1:9" s="11" customFormat="1" ht="14.25" x14ac:dyDescent="0.2">
      <c r="A55" s="148"/>
      <c r="B55" s="29"/>
      <c r="C55" s="225"/>
      <c r="D55" s="225"/>
      <c r="E55" s="225"/>
      <c r="F55" s="225"/>
      <c r="G55" s="225"/>
      <c r="H55" s="226"/>
      <c r="I55" s="227"/>
    </row>
    <row r="56" spans="1:9" s="11" customFormat="1" ht="84" x14ac:dyDescent="0.2">
      <c r="A56" s="148" t="str">
        <f>PRESUPUESTO!B23</f>
        <v xml:space="preserve">      ACARREO EN CAMION A PRIMER KILOMETRO SOBRE PAVIMENTO DE MATERIAL PRODUCTO DE EXCAVACION Y/O DEMOLICION, INCLUYE: MANO DE OBRA, EQUIPO Y HERRAMIENTA, P.U.O.T.</v>
      </c>
      <c r="B56" s="29"/>
      <c r="C56" s="225"/>
      <c r="D56" s="225"/>
      <c r="E56" s="225"/>
      <c r="F56" s="225"/>
      <c r="G56" s="225"/>
      <c r="H56" s="226"/>
      <c r="I56" s="227">
        <f>I50</f>
        <v>39.354328000000002</v>
      </c>
    </row>
    <row r="57" spans="1:9" s="11" customFormat="1" ht="14.25" x14ac:dyDescent="0.2">
      <c r="A57" s="148"/>
      <c r="B57" s="29"/>
      <c r="C57" s="225"/>
      <c r="D57" s="225"/>
      <c r="E57" s="225"/>
      <c r="F57" s="225"/>
      <c r="G57" s="225"/>
      <c r="H57" s="226"/>
      <c r="I57" s="227"/>
    </row>
    <row r="58" spans="1:9" s="11" customFormat="1" ht="132" x14ac:dyDescent="0.2">
      <c r="A58" s="148" t="str">
        <f>PRESUPUESTO!B24</f>
        <v xml:space="preserve">      ACARREO EN CAMION DE MATERIAL PRODUCTO DE EXCAVACION Y/O DEMOLICION, SOBRE PAVIMENTO, DEL KM. 2 AL KM. 30 (KM. SUBSECUENTE.) TRABAJOS EJECUTADOS EN HORARIO NOCTURNO. INCLUYE: MANO DE OBRA, EQUIPO Y HERRAMIENTA, P.U.O.T.</v>
      </c>
      <c r="B58" s="29"/>
      <c r="C58" s="225"/>
      <c r="D58" s="225"/>
      <c r="E58" s="225"/>
      <c r="F58" s="225"/>
      <c r="G58" s="225"/>
      <c r="H58" s="226"/>
      <c r="I58" s="227">
        <f>I50*29</f>
        <v>1141.2755120000002</v>
      </c>
    </row>
    <row r="59" spans="1:9" s="11" customFormat="1" ht="14.25" x14ac:dyDescent="0.2">
      <c r="A59" s="148"/>
      <c r="B59" s="29"/>
      <c r="C59" s="225"/>
      <c r="D59" s="225"/>
      <c r="E59" s="225"/>
      <c r="F59" s="225"/>
      <c r="G59" s="225"/>
      <c r="H59" s="226"/>
      <c r="I59" s="227"/>
    </row>
    <row r="60" spans="1:9" s="11" customFormat="1" ht="96" x14ac:dyDescent="0.2">
      <c r="A60" s="148" t="str">
        <f>PRESUPUESTO!B25</f>
        <v xml:space="preserve">      PAGO DE DERECHOS POR CONCEPTO DE DISPOSICION FINAL DE TIRO DE MATERIALES PRODUCTO DE EXCAVACION Y/O DEMOLICION EN BANCO AUTORIZADO POR EL MUNICIPIO, INCLUYE: PAGO, P.U.O.T.</v>
      </c>
      <c r="B60" s="29"/>
      <c r="C60" s="225"/>
      <c r="D60" s="225"/>
      <c r="E60" s="225"/>
      <c r="F60" s="225"/>
      <c r="G60" s="225"/>
      <c r="H60" s="226"/>
      <c r="I60" s="227">
        <f>I50</f>
        <v>39.354328000000002</v>
      </c>
    </row>
    <row r="61" spans="1:9" s="11" customFormat="1" ht="14.25" x14ac:dyDescent="0.2">
      <c r="A61" s="86"/>
      <c r="B61" s="87"/>
      <c r="C61" s="88"/>
      <c r="D61" s="88"/>
      <c r="E61" s="32"/>
      <c r="F61" s="32"/>
      <c r="G61" s="89"/>
      <c r="H61" s="90"/>
      <c r="I61" s="56"/>
    </row>
    <row r="62" spans="1:9" s="1" customFormat="1" ht="16.5" customHeight="1" thickBot="1" x14ac:dyDescent="0.3">
      <c r="A62" s="231" t="s">
        <v>86</v>
      </c>
      <c r="B62" s="231"/>
      <c r="C62" s="231"/>
      <c r="D62" s="231"/>
      <c r="E62" s="231"/>
      <c r="F62" s="231"/>
      <c r="G62" s="231"/>
      <c r="H62" s="231"/>
      <c r="I62" s="232"/>
    </row>
    <row r="63" spans="1:9" s="11" customFormat="1" ht="15.75" customHeight="1" thickTop="1" x14ac:dyDescent="0.2">
      <c r="A63" s="257" t="str">
        <f>+PRESUPUESTO!B29</f>
        <v xml:space="preserve">   PLANTILLA DE 0.05 MTS DE ESPESOR, CON CONCRETO H.O. F'C=100 KG/CM2 CON AGREGADO MAXIMO DE 38  MM, INCLUYE: MATERIALES, MANO DE OBRA, EQUIPO Y HERRAMIENTA,  P.U.O.T.</v>
      </c>
      <c r="B63" s="20" t="s">
        <v>0</v>
      </c>
      <c r="C63" s="114" t="s">
        <v>186</v>
      </c>
      <c r="D63" s="102"/>
      <c r="E63" s="103"/>
      <c r="F63" s="103"/>
      <c r="G63" s="103"/>
      <c r="H63" s="113"/>
      <c r="I63" s="111"/>
    </row>
    <row r="64" spans="1:9" s="11" customFormat="1" ht="14.25" x14ac:dyDescent="0.2">
      <c r="A64" s="258"/>
      <c r="B64" s="20"/>
      <c r="C64" s="102" t="s">
        <v>109</v>
      </c>
      <c r="D64" s="102" t="s">
        <v>180</v>
      </c>
      <c r="E64" s="159">
        <v>15.69</v>
      </c>
      <c r="F64" s="103"/>
      <c r="G64" s="103"/>
      <c r="H64" s="105">
        <v>1</v>
      </c>
      <c r="I64" s="111">
        <f>E64*H64</f>
        <v>15.69</v>
      </c>
    </row>
    <row r="65" spans="1:9" s="11" customFormat="1" ht="14.25" x14ac:dyDescent="0.2">
      <c r="A65" s="30"/>
      <c r="B65" s="20"/>
      <c r="C65" s="102"/>
      <c r="D65" s="112"/>
      <c r="E65" s="104"/>
      <c r="F65" s="104"/>
      <c r="G65" s="104"/>
      <c r="H65" s="108" t="s">
        <v>20</v>
      </c>
      <c r="I65" s="109">
        <f>SUM(I64:I64)</f>
        <v>15.69</v>
      </c>
    </row>
    <row r="66" spans="1:9" s="11" customFormat="1" ht="14.25" x14ac:dyDescent="0.2">
      <c r="A66" s="30"/>
      <c r="B66" s="20"/>
      <c r="C66" s="102"/>
      <c r="D66" s="107"/>
      <c r="E66" s="103"/>
      <c r="F66" s="103"/>
      <c r="G66" s="103"/>
      <c r="H66" s="105"/>
      <c r="I66" s="111"/>
    </row>
    <row r="67" spans="1:9" s="11" customFormat="1" ht="14.25" x14ac:dyDescent="0.2">
      <c r="A67" s="30" t="s">
        <v>82</v>
      </c>
      <c r="B67" s="20" t="s">
        <v>1</v>
      </c>
      <c r="C67" s="102"/>
      <c r="D67" s="102"/>
      <c r="E67" s="125"/>
      <c r="F67" s="125"/>
      <c r="G67" s="103"/>
      <c r="H67" s="108"/>
      <c r="I67" s="126"/>
    </row>
    <row r="68" spans="1:9" s="11" customFormat="1" ht="15.75" customHeight="1" x14ac:dyDescent="0.25">
      <c r="A68" s="30"/>
      <c r="B68" s="20"/>
      <c r="C68" s="102" t="s">
        <v>109</v>
      </c>
      <c r="D68" s="102" t="s">
        <v>180</v>
      </c>
      <c r="E68" s="102" t="s">
        <v>184</v>
      </c>
      <c r="F68" s="159">
        <v>0.79</v>
      </c>
      <c r="G68"/>
      <c r="H68" s="105">
        <v>1</v>
      </c>
      <c r="I68" s="111">
        <f>H68*E68*F68</f>
        <v>9.6064000000000007</v>
      </c>
    </row>
    <row r="69" spans="1:9" s="11" customFormat="1" x14ac:dyDescent="0.25">
      <c r="A69" s="30"/>
      <c r="B69" s="20"/>
      <c r="C69" s="102" t="s">
        <v>91</v>
      </c>
      <c r="D69" s="102" t="s">
        <v>109</v>
      </c>
      <c r="E69" s="102" t="s">
        <v>185</v>
      </c>
      <c r="F69" s="159">
        <v>0.49</v>
      </c>
      <c r="G69"/>
      <c r="H69" s="105">
        <v>1</v>
      </c>
      <c r="I69" s="111">
        <f>H69*E69*$F$69</f>
        <v>0.47039999999999998</v>
      </c>
    </row>
    <row r="70" spans="1:9" s="11" customFormat="1" ht="14.25" x14ac:dyDescent="0.2">
      <c r="A70" s="30"/>
      <c r="B70" s="20"/>
      <c r="C70" s="102"/>
      <c r="D70" s="102"/>
      <c r="E70" s="125"/>
      <c r="F70" s="103"/>
      <c r="G70" s="103"/>
      <c r="H70" s="108" t="s">
        <v>20</v>
      </c>
      <c r="I70" s="109">
        <f>SUM(I68:I69)</f>
        <v>10.0768</v>
      </c>
    </row>
    <row r="71" spans="1:9" s="11" customFormat="1" ht="14.25" x14ac:dyDescent="0.2">
      <c r="A71" s="30"/>
      <c r="B71" s="20"/>
      <c r="C71" s="102"/>
      <c r="D71" s="102"/>
      <c r="E71" s="125"/>
      <c r="F71" s="125"/>
      <c r="G71" s="103"/>
      <c r="H71" s="108"/>
      <c r="I71" s="126"/>
    </row>
    <row r="72" spans="1:9" s="11" customFormat="1" ht="14.25" x14ac:dyDescent="0.2">
      <c r="A72" s="30" t="s">
        <v>182</v>
      </c>
      <c r="B72" s="20" t="s">
        <v>6</v>
      </c>
      <c r="C72" s="102"/>
      <c r="D72" s="102"/>
      <c r="E72" s="125"/>
      <c r="F72" s="125"/>
      <c r="G72" s="103"/>
      <c r="H72" s="108"/>
      <c r="I72" s="126"/>
    </row>
    <row r="73" spans="1:9" s="11" customFormat="1" ht="14.25" x14ac:dyDescent="0.2">
      <c r="A73" s="30"/>
      <c r="B73" s="20"/>
      <c r="C73" s="102" t="s">
        <v>109</v>
      </c>
      <c r="D73" s="102" t="s">
        <v>180</v>
      </c>
      <c r="E73" s="103">
        <v>1.6</v>
      </c>
      <c r="F73" s="103">
        <v>1.6</v>
      </c>
      <c r="G73" s="103">
        <v>0.2</v>
      </c>
      <c r="H73" s="105">
        <v>4</v>
      </c>
      <c r="I73" s="111">
        <f>H73</f>
        <v>4</v>
      </c>
    </row>
    <row r="74" spans="1:9" s="11" customFormat="1" ht="14.25" x14ac:dyDescent="0.2">
      <c r="A74" s="30"/>
      <c r="B74" s="20"/>
      <c r="C74" s="107"/>
      <c r="D74" s="107"/>
      <c r="E74" s="125"/>
      <c r="F74" s="103"/>
      <c r="G74" s="103"/>
      <c r="H74" s="108" t="s">
        <v>20</v>
      </c>
      <c r="I74" s="109">
        <f>SUM(I73:I73)</f>
        <v>4</v>
      </c>
    </row>
    <row r="75" spans="1:9" s="11" customFormat="1" ht="14.25" x14ac:dyDescent="0.2">
      <c r="A75" s="30" t="s">
        <v>183</v>
      </c>
      <c r="B75" s="20" t="s">
        <v>6</v>
      </c>
      <c r="C75" s="102"/>
      <c r="D75" s="102"/>
      <c r="E75" s="125"/>
      <c r="F75" s="125"/>
      <c r="G75" s="103"/>
      <c r="H75" s="108"/>
      <c r="I75" s="126"/>
    </row>
    <row r="76" spans="1:9" s="11" customFormat="1" ht="14.25" x14ac:dyDescent="0.2">
      <c r="A76" s="30"/>
      <c r="B76" s="20"/>
      <c r="C76" s="102" t="s">
        <v>109</v>
      </c>
      <c r="D76" s="102" t="s">
        <v>180</v>
      </c>
      <c r="E76" s="103">
        <v>0.5</v>
      </c>
      <c r="F76" s="103">
        <v>0.5</v>
      </c>
      <c r="G76" s="103">
        <v>0.2</v>
      </c>
      <c r="H76" s="105">
        <v>1</v>
      </c>
      <c r="I76" s="111">
        <f>H76</f>
        <v>1</v>
      </c>
    </row>
    <row r="77" spans="1:9" s="11" customFormat="1" ht="14.25" x14ac:dyDescent="0.2">
      <c r="A77" s="30"/>
      <c r="B77" s="20"/>
      <c r="C77" s="107"/>
      <c r="D77" s="107"/>
      <c r="E77" s="125"/>
      <c r="F77" s="103"/>
      <c r="G77" s="103"/>
      <c r="H77" s="108" t="s">
        <v>20</v>
      </c>
      <c r="I77" s="109">
        <f>SUM(I76:I76)</f>
        <v>1</v>
      </c>
    </row>
    <row r="78" spans="1:9" s="11" customFormat="1" ht="14.25" x14ac:dyDescent="0.2">
      <c r="A78" s="30"/>
      <c r="B78" s="20"/>
      <c r="C78" s="107"/>
      <c r="D78" s="107"/>
      <c r="E78" s="125"/>
      <c r="F78" s="103"/>
      <c r="G78" s="103"/>
      <c r="H78" s="108"/>
      <c r="I78" s="111"/>
    </row>
    <row r="79" spans="1:9" s="11" customFormat="1" ht="14.25" x14ac:dyDescent="0.2">
      <c r="A79" s="30" t="s">
        <v>107</v>
      </c>
      <c r="B79" s="20" t="s">
        <v>6</v>
      </c>
      <c r="C79" s="102"/>
      <c r="D79" s="102"/>
      <c r="E79" s="125"/>
      <c r="F79" s="125"/>
      <c r="G79" s="103"/>
      <c r="H79" s="108"/>
      <c r="I79" s="126"/>
    </row>
    <row r="80" spans="1:9" s="11" customFormat="1" ht="14.25" x14ac:dyDescent="0.2">
      <c r="A80" s="30"/>
      <c r="B80" s="20"/>
      <c r="C80" s="102" t="s">
        <v>109</v>
      </c>
      <c r="D80" s="102" t="s">
        <v>180</v>
      </c>
      <c r="E80" s="103">
        <v>0.3</v>
      </c>
      <c r="F80" s="103">
        <v>0.3</v>
      </c>
      <c r="G80" s="103">
        <v>0.85</v>
      </c>
      <c r="H80" s="105">
        <v>1</v>
      </c>
      <c r="I80" s="111">
        <f>H80</f>
        <v>1</v>
      </c>
    </row>
    <row r="81" spans="1:14" s="11" customFormat="1" ht="14.25" x14ac:dyDescent="0.2">
      <c r="A81" s="30"/>
      <c r="B81" s="20"/>
      <c r="C81" s="107"/>
      <c r="D81" s="107"/>
      <c r="E81" s="125"/>
      <c r="F81" s="103"/>
      <c r="G81" s="103"/>
      <c r="H81" s="108" t="s">
        <v>20</v>
      </c>
      <c r="I81" s="109">
        <f>SUM(I80:I80)</f>
        <v>1</v>
      </c>
    </row>
    <row r="82" spans="1:14" s="11" customFormat="1" ht="14.25" x14ac:dyDescent="0.2">
      <c r="A82" s="30" t="s">
        <v>124</v>
      </c>
      <c r="B82" s="20" t="s">
        <v>6</v>
      </c>
      <c r="C82" s="102"/>
      <c r="D82" s="102"/>
      <c r="E82" s="125"/>
      <c r="F82" s="125"/>
      <c r="G82" s="103"/>
      <c r="H82" s="108"/>
      <c r="I82" s="126"/>
    </row>
    <row r="83" spans="1:14" s="11" customFormat="1" ht="14.25" x14ac:dyDescent="0.2">
      <c r="A83" s="30"/>
      <c r="B83" s="20"/>
      <c r="C83" s="102" t="s">
        <v>109</v>
      </c>
      <c r="D83" s="102" t="s">
        <v>180</v>
      </c>
      <c r="E83" s="103">
        <v>0.3</v>
      </c>
      <c r="F83" s="103">
        <v>0.3</v>
      </c>
      <c r="G83" s="103">
        <v>5.86</v>
      </c>
      <c r="H83" s="105">
        <v>4</v>
      </c>
      <c r="I83" s="111">
        <f>H83</f>
        <v>4</v>
      </c>
    </row>
    <row r="84" spans="1:14" s="11" customFormat="1" ht="14.25" x14ac:dyDescent="0.2">
      <c r="A84" s="30"/>
      <c r="B84" s="20"/>
      <c r="C84" s="107"/>
      <c r="D84" s="107"/>
      <c r="E84" s="125"/>
      <c r="F84" s="103"/>
      <c r="G84" s="103"/>
      <c r="H84" s="108" t="s">
        <v>20</v>
      </c>
      <c r="I84" s="109">
        <f>SUM(I83:I83)</f>
        <v>4</v>
      </c>
    </row>
    <row r="85" spans="1:14" s="11" customFormat="1" ht="14.25" x14ac:dyDescent="0.2">
      <c r="A85" s="30"/>
      <c r="B85" s="20"/>
      <c r="C85" s="28"/>
      <c r="D85" s="28"/>
      <c r="E85" s="55"/>
      <c r="F85" s="55"/>
      <c r="G85" s="25"/>
      <c r="H85" s="94"/>
      <c r="I85" s="31"/>
    </row>
    <row r="86" spans="1:14" s="172" customFormat="1" ht="14.25" x14ac:dyDescent="0.2">
      <c r="A86" s="167" t="s">
        <v>224</v>
      </c>
      <c r="B86" s="168" t="s">
        <v>225</v>
      </c>
      <c r="C86" s="128"/>
      <c r="D86" s="128"/>
      <c r="E86" s="169"/>
      <c r="F86" s="169"/>
      <c r="G86" s="127"/>
      <c r="H86" s="170"/>
      <c r="I86" s="171"/>
    </row>
    <row r="87" spans="1:14" s="11" customFormat="1" ht="14.25" x14ac:dyDescent="0.2">
      <c r="A87" s="30"/>
      <c r="B87" s="20"/>
      <c r="C87" s="102" t="s">
        <v>125</v>
      </c>
      <c r="D87" s="102" t="s">
        <v>226</v>
      </c>
      <c r="E87" s="103">
        <v>30</v>
      </c>
      <c r="F87" s="103">
        <v>30</v>
      </c>
      <c r="G87" s="103">
        <v>5</v>
      </c>
      <c r="H87" s="105">
        <v>4</v>
      </c>
      <c r="I87" s="111">
        <f>H87*AVERAGE(E87*F87,E88*F88)*G87</f>
        <v>14760</v>
      </c>
    </row>
    <row r="88" spans="1:14" s="11" customFormat="1" ht="14.25" x14ac:dyDescent="0.2">
      <c r="A88" s="30"/>
      <c r="B88" s="20"/>
      <c r="C88" s="102"/>
      <c r="D88" s="102"/>
      <c r="E88" s="125">
        <v>24</v>
      </c>
      <c r="F88" s="103">
        <v>24</v>
      </c>
      <c r="G88" s="103"/>
      <c r="H88" s="105"/>
      <c r="I88" s="106"/>
    </row>
    <row r="89" spans="1:14" s="11" customFormat="1" ht="14.25" x14ac:dyDescent="0.2">
      <c r="A89" s="30"/>
      <c r="B89" s="20"/>
      <c r="C89" s="102"/>
      <c r="D89" s="102"/>
      <c r="E89" s="103">
        <v>30</v>
      </c>
      <c r="F89" s="103">
        <v>30</v>
      </c>
      <c r="G89" s="103">
        <v>5</v>
      </c>
      <c r="H89" s="105">
        <v>1</v>
      </c>
      <c r="I89" s="111">
        <f>H89*AVERAGE(E89*F89,E90*F90)*G89</f>
        <v>3250</v>
      </c>
    </row>
    <row r="90" spans="1:14" s="11" customFormat="1" ht="14.25" x14ac:dyDescent="0.2">
      <c r="A90" s="30"/>
      <c r="B90" s="20"/>
      <c r="C90" s="102"/>
      <c r="D90" s="102"/>
      <c r="E90" s="125">
        <v>20</v>
      </c>
      <c r="F90" s="103">
        <v>20</v>
      </c>
      <c r="G90" s="103"/>
      <c r="H90" s="105"/>
      <c r="I90" s="106"/>
    </row>
    <row r="91" spans="1:14" s="11" customFormat="1" ht="14.25" x14ac:dyDescent="0.2">
      <c r="A91" s="30"/>
      <c r="B91" s="20"/>
      <c r="C91" s="107"/>
      <c r="D91" s="107"/>
      <c r="E91" s="125"/>
      <c r="F91" s="103"/>
      <c r="G91" s="103"/>
      <c r="H91" s="108" t="s">
        <v>20</v>
      </c>
      <c r="I91" s="109">
        <f>SUM(I87:I89)</f>
        <v>18010</v>
      </c>
    </row>
    <row r="92" spans="1:14" s="1" customFormat="1" ht="16.5" customHeight="1" thickBot="1" x14ac:dyDescent="0.3">
      <c r="A92" s="231" t="s">
        <v>87</v>
      </c>
      <c r="B92" s="231"/>
      <c r="C92" s="231"/>
      <c r="D92" s="231"/>
      <c r="E92" s="231"/>
      <c r="F92" s="231"/>
      <c r="G92" s="231"/>
      <c r="H92" s="231"/>
      <c r="I92" s="232"/>
    </row>
    <row r="93" spans="1:14" s="11" customFormat="1" thickTop="1" x14ac:dyDescent="0.2">
      <c r="A93" s="82" t="s">
        <v>88</v>
      </c>
      <c r="B93" s="20" t="s">
        <v>0</v>
      </c>
      <c r="C93" s="21" t="s">
        <v>201</v>
      </c>
      <c r="D93" s="22"/>
      <c r="E93" s="23"/>
      <c r="F93" s="26"/>
      <c r="G93" s="23"/>
      <c r="H93" s="24"/>
      <c r="I93" s="27"/>
    </row>
    <row r="94" spans="1:14" s="11" customFormat="1" ht="14.25" x14ac:dyDescent="0.2">
      <c r="A94" s="82"/>
      <c r="B94" s="20"/>
      <c r="C94" s="102"/>
      <c r="D94" s="102" t="s">
        <v>67</v>
      </c>
      <c r="E94" s="102" t="s">
        <v>202</v>
      </c>
      <c r="F94" s="102" t="s">
        <v>203</v>
      </c>
      <c r="G94" s="102" t="s">
        <v>89</v>
      </c>
      <c r="H94" s="105">
        <v>1</v>
      </c>
      <c r="I94" s="111">
        <f>H94*E94*F94</f>
        <v>1.2368999999999999</v>
      </c>
      <c r="N94" s="85"/>
    </row>
    <row r="95" spans="1:14" s="11" customFormat="1" ht="14.25" x14ac:dyDescent="0.2">
      <c r="A95" s="82"/>
      <c r="B95" s="20"/>
      <c r="C95" s="102"/>
      <c r="D95" s="102" t="s">
        <v>204</v>
      </c>
      <c r="E95" s="102" t="s">
        <v>202</v>
      </c>
      <c r="F95" s="102" t="s">
        <v>209</v>
      </c>
      <c r="G95" s="102"/>
      <c r="H95" s="105">
        <v>1</v>
      </c>
      <c r="I95" s="111">
        <f t="shared" ref="I95:I99" si="0">H95*E95*F95</f>
        <v>2.4304000000000001</v>
      </c>
      <c r="N95" s="85"/>
    </row>
    <row r="96" spans="1:14" s="11" customFormat="1" ht="14.25" x14ac:dyDescent="0.2">
      <c r="A96" s="82"/>
      <c r="B96" s="20"/>
      <c r="C96" s="102"/>
      <c r="D96" s="102" t="s">
        <v>205</v>
      </c>
      <c r="E96" s="102" t="s">
        <v>202</v>
      </c>
      <c r="F96" s="102" t="s">
        <v>209</v>
      </c>
      <c r="G96" s="102"/>
      <c r="H96" s="105">
        <v>1</v>
      </c>
      <c r="I96" s="111">
        <f t="shared" si="0"/>
        <v>2.4304000000000001</v>
      </c>
      <c r="N96" s="85"/>
    </row>
    <row r="97" spans="1:14" s="11" customFormat="1" ht="14.25" x14ac:dyDescent="0.2">
      <c r="A97" s="82"/>
      <c r="B97" s="20"/>
      <c r="C97" s="102"/>
      <c r="D97" s="102" t="s">
        <v>206</v>
      </c>
      <c r="E97" s="102" t="s">
        <v>202</v>
      </c>
      <c r="F97" s="102" t="s">
        <v>209</v>
      </c>
      <c r="G97" s="102"/>
      <c r="H97" s="105">
        <v>1</v>
      </c>
      <c r="I97" s="111">
        <f t="shared" si="0"/>
        <v>2.4304000000000001</v>
      </c>
      <c r="N97" s="85"/>
    </row>
    <row r="98" spans="1:14" s="11" customFormat="1" ht="14.25" x14ac:dyDescent="0.2">
      <c r="A98" s="82"/>
      <c r="B98" s="20"/>
      <c r="C98" s="102"/>
      <c r="D98" s="102" t="s">
        <v>207</v>
      </c>
      <c r="E98" s="102" t="s">
        <v>202</v>
      </c>
      <c r="F98" s="102" t="s">
        <v>209</v>
      </c>
      <c r="G98" s="102"/>
      <c r="H98" s="105">
        <v>1</v>
      </c>
      <c r="I98" s="111">
        <f t="shared" si="0"/>
        <v>2.4304000000000001</v>
      </c>
      <c r="N98" s="85"/>
    </row>
    <row r="99" spans="1:14" s="11" customFormat="1" ht="14.25" x14ac:dyDescent="0.2">
      <c r="A99" s="82"/>
      <c r="B99" s="20"/>
      <c r="C99" s="102"/>
      <c r="D99" s="102" t="s">
        <v>208</v>
      </c>
      <c r="E99" s="102" t="s">
        <v>202</v>
      </c>
      <c r="F99" s="102" t="s">
        <v>209</v>
      </c>
      <c r="G99" s="102"/>
      <c r="H99" s="105">
        <v>1</v>
      </c>
      <c r="I99" s="111">
        <f t="shared" si="0"/>
        <v>2.4304000000000001</v>
      </c>
      <c r="N99" s="85"/>
    </row>
    <row r="100" spans="1:14" s="11" customFormat="1" ht="14.25" x14ac:dyDescent="0.2">
      <c r="A100" s="82"/>
      <c r="B100" s="20"/>
      <c r="C100" s="102"/>
      <c r="D100" s="107"/>
      <c r="E100" s="103"/>
      <c r="F100" s="127"/>
      <c r="G100" s="103"/>
      <c r="H100" s="108" t="s">
        <v>20</v>
      </c>
      <c r="I100" s="109">
        <f>SUM(I94:I99)</f>
        <v>13.388900000000001</v>
      </c>
      <c r="N100" s="85"/>
    </row>
    <row r="101" spans="1:14" s="11" customFormat="1" ht="14.25" x14ac:dyDescent="0.2">
      <c r="A101" s="82" t="s">
        <v>190</v>
      </c>
      <c r="B101" s="20" t="s">
        <v>0</v>
      </c>
      <c r="C101" s="21" t="s">
        <v>191</v>
      </c>
      <c r="D101" s="22"/>
      <c r="E101" s="23"/>
      <c r="F101" s="26"/>
      <c r="G101" s="23"/>
      <c r="H101" s="24"/>
      <c r="I101" s="27"/>
    </row>
    <row r="102" spans="1:14" s="11" customFormat="1" ht="14.25" x14ac:dyDescent="0.2">
      <c r="A102" s="82"/>
      <c r="B102" s="20"/>
      <c r="C102" s="102" t="s">
        <v>109</v>
      </c>
      <c r="D102" s="102" t="s">
        <v>180</v>
      </c>
      <c r="E102" s="102" t="s">
        <v>187</v>
      </c>
      <c r="F102" s="102" t="s">
        <v>188</v>
      </c>
      <c r="G102" s="102" t="s">
        <v>189</v>
      </c>
      <c r="H102" s="105">
        <v>1</v>
      </c>
      <c r="I102" s="111">
        <f>H102*E102*F102</f>
        <v>4.3883999999999999</v>
      </c>
      <c r="N102" s="85"/>
    </row>
    <row r="103" spans="1:14" s="11" customFormat="1" ht="14.25" x14ac:dyDescent="0.2">
      <c r="A103" s="82"/>
      <c r="B103" s="20"/>
      <c r="C103" s="102"/>
      <c r="D103" s="107"/>
      <c r="E103" s="103"/>
      <c r="F103" s="127"/>
      <c r="G103" s="103"/>
      <c r="H103" s="108" t="s">
        <v>20</v>
      </c>
      <c r="I103" s="109">
        <f>SUM(I102:I102)</f>
        <v>4.3883999999999999</v>
      </c>
      <c r="N103" s="85"/>
    </row>
    <row r="104" spans="1:14" s="11" customFormat="1" ht="14.25" x14ac:dyDescent="0.2">
      <c r="A104" s="82"/>
      <c r="B104" s="20"/>
      <c r="C104" s="22"/>
      <c r="D104" s="22"/>
      <c r="E104" s="23"/>
      <c r="F104" s="26"/>
      <c r="G104" s="23"/>
      <c r="H104" s="24"/>
      <c r="I104" s="27"/>
    </row>
    <row r="105" spans="1:14" s="11" customFormat="1" ht="14.25" x14ac:dyDescent="0.2">
      <c r="A105" s="82" t="s">
        <v>196</v>
      </c>
      <c r="B105" s="20" t="s">
        <v>2</v>
      </c>
      <c r="C105" s="21" t="s">
        <v>191</v>
      </c>
      <c r="D105" s="22"/>
      <c r="E105" s="23"/>
      <c r="F105" s="26"/>
      <c r="G105" s="23"/>
      <c r="H105" s="24"/>
      <c r="I105" s="27"/>
    </row>
    <row r="106" spans="1:14" s="11" customFormat="1" ht="14.25" x14ac:dyDescent="0.2">
      <c r="A106" s="82"/>
      <c r="B106" s="20"/>
      <c r="C106" s="102" t="s">
        <v>109</v>
      </c>
      <c r="D106" s="102" t="s">
        <v>180</v>
      </c>
      <c r="E106" s="102" t="s">
        <v>197</v>
      </c>
      <c r="F106" s="102" t="s">
        <v>83</v>
      </c>
      <c r="G106" s="102" t="s">
        <v>198</v>
      </c>
      <c r="H106" s="105">
        <v>4</v>
      </c>
      <c r="I106" s="111">
        <f>H106*E106*F106</f>
        <v>1.728</v>
      </c>
      <c r="N106" s="85"/>
    </row>
    <row r="107" spans="1:14" s="11" customFormat="1" ht="14.25" x14ac:dyDescent="0.2">
      <c r="A107" s="82"/>
      <c r="B107" s="20"/>
      <c r="C107" s="102"/>
      <c r="D107" s="107"/>
      <c r="E107" s="103"/>
      <c r="F107" s="127"/>
      <c r="G107" s="103"/>
      <c r="H107" s="108" t="s">
        <v>20</v>
      </c>
      <c r="I107" s="109">
        <f>SUM(I106:I106)</f>
        <v>1.728</v>
      </c>
      <c r="N107" s="85"/>
    </row>
    <row r="108" spans="1:14" s="1" customFormat="1" ht="16.5" customHeight="1" thickBot="1" x14ac:dyDescent="0.3">
      <c r="A108" s="231" t="s">
        <v>42</v>
      </c>
      <c r="B108" s="231"/>
      <c r="C108" s="231"/>
      <c r="D108" s="231"/>
      <c r="E108" s="231"/>
      <c r="F108" s="231"/>
      <c r="G108" s="231"/>
      <c r="H108" s="231"/>
      <c r="I108" s="232"/>
    </row>
    <row r="109" spans="1:14" s="11" customFormat="1" thickTop="1" x14ac:dyDescent="0.2">
      <c r="A109" s="30" t="s">
        <v>61</v>
      </c>
      <c r="B109" s="165" t="s">
        <v>2</v>
      </c>
      <c r="C109" s="119"/>
      <c r="D109" s="102"/>
      <c r="E109" s="125"/>
      <c r="F109" s="103"/>
      <c r="G109" s="103"/>
      <c r="H109" s="108"/>
      <c r="I109" s="126"/>
    </row>
    <row r="110" spans="1:14" s="11" customFormat="1" ht="14.25" x14ac:dyDescent="0.2">
      <c r="A110" s="30"/>
      <c r="B110" s="20"/>
      <c r="C110" s="102" t="s">
        <v>106</v>
      </c>
      <c r="D110" s="102" t="s">
        <v>131</v>
      </c>
      <c r="E110" s="125">
        <v>4.16</v>
      </c>
      <c r="F110" s="103"/>
      <c r="G110" s="103"/>
      <c r="H110" s="105">
        <v>4</v>
      </c>
      <c r="I110" s="111">
        <f t="shared" ref="I110:I112" si="1">E110*H110</f>
        <v>16.64</v>
      </c>
    </row>
    <row r="111" spans="1:14" s="11" customFormat="1" ht="14.25" x14ac:dyDescent="0.2">
      <c r="A111" s="30"/>
      <c r="B111" s="20"/>
      <c r="C111" s="102"/>
      <c r="D111" s="102"/>
      <c r="E111" s="125">
        <v>2.88</v>
      </c>
      <c r="F111" s="103"/>
      <c r="G111" s="103"/>
      <c r="H111" s="105">
        <v>4</v>
      </c>
      <c r="I111" s="111">
        <f t="shared" si="1"/>
        <v>11.52</v>
      </c>
    </row>
    <row r="112" spans="1:14" s="11" customFormat="1" ht="14.25" x14ac:dyDescent="0.2">
      <c r="A112" s="30"/>
      <c r="B112" s="20"/>
      <c r="C112" s="102" t="s">
        <v>110</v>
      </c>
      <c r="D112" s="102"/>
      <c r="E112" s="125">
        <v>2.92</v>
      </c>
      <c r="F112" s="103"/>
      <c r="G112" s="103"/>
      <c r="H112" s="105">
        <v>4</v>
      </c>
      <c r="I112" s="111">
        <f t="shared" si="1"/>
        <v>11.68</v>
      </c>
    </row>
    <row r="113" spans="1:9" s="11" customFormat="1" ht="14.25" x14ac:dyDescent="0.2">
      <c r="A113" s="30"/>
      <c r="B113" s="20"/>
      <c r="C113" s="102"/>
      <c r="D113" s="102"/>
      <c r="E113" s="125"/>
      <c r="F113" s="125"/>
      <c r="G113" s="103"/>
      <c r="H113" s="108" t="s">
        <v>20</v>
      </c>
      <c r="I113" s="109">
        <f>SUM(I110:I112)</f>
        <v>39.840000000000003</v>
      </c>
    </row>
    <row r="114" spans="1:9" s="11" customFormat="1" ht="14.25" x14ac:dyDescent="0.2">
      <c r="A114" s="30"/>
      <c r="B114" s="20"/>
      <c r="C114" s="102"/>
      <c r="D114" s="102"/>
      <c r="E114" s="125"/>
      <c r="F114" s="125"/>
      <c r="G114" s="103"/>
      <c r="H114" s="108"/>
      <c r="I114" s="126"/>
    </row>
    <row r="115" spans="1:9" s="11" customFormat="1" ht="14.25" x14ac:dyDescent="0.2">
      <c r="A115" s="30" t="s">
        <v>111</v>
      </c>
      <c r="B115" s="20" t="s">
        <v>2</v>
      </c>
      <c r="C115" s="102"/>
      <c r="D115" s="102"/>
      <c r="E115" s="125"/>
      <c r="F115" s="125"/>
      <c r="G115" s="103"/>
      <c r="H115" s="108"/>
      <c r="I115" s="126"/>
    </row>
    <row r="116" spans="1:9" s="11" customFormat="1" ht="14.25" x14ac:dyDescent="0.2">
      <c r="A116" s="30"/>
      <c r="B116" s="20"/>
      <c r="C116" s="102" t="s">
        <v>109</v>
      </c>
      <c r="D116" s="102" t="s">
        <v>180</v>
      </c>
      <c r="E116" s="125">
        <v>2.7850000000000001</v>
      </c>
      <c r="F116" s="125"/>
      <c r="G116" s="103"/>
      <c r="H116" s="108">
        <v>4</v>
      </c>
      <c r="I116" s="111">
        <f>E116*H116</f>
        <v>11.14</v>
      </c>
    </row>
    <row r="117" spans="1:9" s="11" customFormat="1" ht="14.25" x14ac:dyDescent="0.2">
      <c r="A117" s="30"/>
      <c r="B117" s="20"/>
      <c r="C117" s="102"/>
      <c r="D117" s="102"/>
      <c r="E117" s="125"/>
      <c r="F117" s="125"/>
      <c r="G117" s="103"/>
      <c r="H117" s="108" t="s">
        <v>20</v>
      </c>
      <c r="I117" s="109">
        <f>SUM(I116)</f>
        <v>11.14</v>
      </c>
    </row>
    <row r="118" spans="1:9" s="11" customFormat="1" ht="14.25" x14ac:dyDescent="0.2">
      <c r="A118" s="30"/>
      <c r="B118" s="20"/>
      <c r="C118" s="102"/>
      <c r="D118" s="102"/>
      <c r="E118" s="125"/>
      <c r="F118" s="125"/>
      <c r="G118" s="103"/>
      <c r="H118" s="108"/>
      <c r="I118" s="126"/>
    </row>
    <row r="119" spans="1:9" s="11" customFormat="1" ht="14.25" x14ac:dyDescent="0.2">
      <c r="A119" s="30" t="s">
        <v>199</v>
      </c>
      <c r="B119" s="20" t="s">
        <v>2</v>
      </c>
      <c r="C119" s="102"/>
      <c r="D119" s="102"/>
      <c r="E119" s="125"/>
      <c r="F119" s="125"/>
      <c r="G119" s="103"/>
      <c r="H119" s="108"/>
      <c r="I119" s="126"/>
    </row>
    <row r="120" spans="1:9" s="11" customFormat="1" ht="14.25" x14ac:dyDescent="0.2">
      <c r="A120" s="30"/>
      <c r="B120" s="20"/>
      <c r="C120" s="102" t="s">
        <v>109</v>
      </c>
      <c r="D120" s="102" t="s">
        <v>180</v>
      </c>
      <c r="E120" s="125">
        <v>4.6950000000000003</v>
      </c>
      <c r="F120" s="125"/>
      <c r="G120" s="103"/>
      <c r="H120" s="108">
        <v>1</v>
      </c>
      <c r="I120" s="111">
        <f>E120*H120</f>
        <v>4.6950000000000003</v>
      </c>
    </row>
    <row r="121" spans="1:9" s="11" customFormat="1" ht="14.25" x14ac:dyDescent="0.2">
      <c r="A121" s="30"/>
      <c r="B121" s="20"/>
      <c r="C121" s="102"/>
      <c r="D121" s="102"/>
      <c r="E121" s="125"/>
      <c r="F121" s="125"/>
      <c r="G121" s="103"/>
      <c r="H121" s="108" t="s">
        <v>20</v>
      </c>
      <c r="I121" s="109">
        <f>SUM(I120)</f>
        <v>4.6950000000000003</v>
      </c>
    </row>
    <row r="122" spans="1:9" s="11" customFormat="1" ht="14.25" x14ac:dyDescent="0.2">
      <c r="A122" s="30"/>
      <c r="B122" s="20"/>
      <c r="C122" s="102"/>
      <c r="D122" s="102"/>
      <c r="E122" s="125"/>
      <c r="F122" s="125"/>
      <c r="G122" s="103"/>
      <c r="H122" s="108"/>
      <c r="I122" s="126"/>
    </row>
    <row r="123" spans="1:9" s="11" customFormat="1" ht="14.25" x14ac:dyDescent="0.2">
      <c r="A123" s="30" t="s">
        <v>130</v>
      </c>
      <c r="B123" s="20" t="s">
        <v>0</v>
      </c>
      <c r="C123" s="102"/>
      <c r="D123" s="102"/>
      <c r="E123" s="125"/>
      <c r="F123" s="125"/>
      <c r="G123" s="103"/>
      <c r="H123" s="108"/>
      <c r="I123" s="126"/>
    </row>
    <row r="124" spans="1:9" s="11" customFormat="1" ht="14.25" x14ac:dyDescent="0.2">
      <c r="A124" s="30"/>
      <c r="B124" s="20"/>
      <c r="C124" s="102" t="s">
        <v>119</v>
      </c>
      <c r="D124" s="102" t="s">
        <v>67</v>
      </c>
      <c r="E124" s="125">
        <v>4.26</v>
      </c>
      <c r="F124" s="125">
        <v>2.2450000000000001</v>
      </c>
      <c r="G124" s="103"/>
      <c r="H124" s="108">
        <v>4</v>
      </c>
      <c r="I124" s="111">
        <f>E124*H124*F124*0.5</f>
        <v>19.127400000000002</v>
      </c>
    </row>
    <row r="125" spans="1:9" s="11" customFormat="1" ht="14.25" x14ac:dyDescent="0.2">
      <c r="A125" s="30"/>
      <c r="B125" s="20"/>
      <c r="C125" s="102"/>
      <c r="D125" s="102"/>
      <c r="E125" s="125"/>
      <c r="F125" s="125"/>
      <c r="G125" s="103"/>
      <c r="H125" s="108" t="s">
        <v>20</v>
      </c>
      <c r="I125" s="109">
        <f>SUM(I124:I124)</f>
        <v>19.127400000000002</v>
      </c>
    </row>
    <row r="126" spans="1:9" s="11" customFormat="1" ht="14.25" x14ac:dyDescent="0.2">
      <c r="A126" s="30"/>
      <c r="B126" s="20"/>
      <c r="C126" s="102"/>
      <c r="D126" s="102"/>
      <c r="E126" s="125"/>
      <c r="F126" s="125"/>
      <c r="G126" s="103"/>
      <c r="H126" s="108"/>
      <c r="I126" s="126"/>
    </row>
    <row r="127" spans="1:9" s="11" customFormat="1" ht="14.25" x14ac:dyDescent="0.2">
      <c r="A127" s="30" t="s">
        <v>229</v>
      </c>
      <c r="B127" s="20" t="s">
        <v>0</v>
      </c>
      <c r="C127" s="102" t="s">
        <v>120</v>
      </c>
      <c r="D127" s="102" t="s">
        <v>91</v>
      </c>
      <c r="E127" s="125">
        <v>0.3</v>
      </c>
      <c r="F127" s="125"/>
      <c r="G127" s="103"/>
      <c r="H127" s="108">
        <v>1</v>
      </c>
      <c r="I127" s="111">
        <f>PI()*E127*E127/4</f>
        <v>7.0685834705770348E-2</v>
      </c>
    </row>
    <row r="128" spans="1:9" s="11" customFormat="1" ht="14.25" x14ac:dyDescent="0.2">
      <c r="A128" s="30" t="s">
        <v>230</v>
      </c>
      <c r="B128" s="20"/>
      <c r="C128" s="102" t="s">
        <v>131</v>
      </c>
      <c r="D128" s="102" t="s">
        <v>106</v>
      </c>
      <c r="E128" s="125">
        <v>0.35</v>
      </c>
      <c r="F128" s="125">
        <v>2.92</v>
      </c>
      <c r="G128" s="103"/>
      <c r="H128" s="108">
        <v>4</v>
      </c>
      <c r="I128" s="111">
        <f>E128*H128*F128*0.5</f>
        <v>2.044</v>
      </c>
    </row>
    <row r="129" spans="1:9" s="11" customFormat="1" ht="14.25" x14ac:dyDescent="0.2">
      <c r="A129" s="30"/>
      <c r="B129" s="20"/>
      <c r="C129" s="102"/>
      <c r="D129" s="102"/>
      <c r="E129" s="125"/>
      <c r="F129" s="125"/>
      <c r="G129" s="103"/>
      <c r="H129" s="108" t="s">
        <v>20</v>
      </c>
      <c r="I129" s="109">
        <f>SUM(I127:I128)</f>
        <v>2.1146858347057704</v>
      </c>
    </row>
    <row r="130" spans="1:9" s="11" customFormat="1" ht="14.25" x14ac:dyDescent="0.2">
      <c r="A130" s="30"/>
      <c r="B130" s="20"/>
      <c r="C130" s="102"/>
      <c r="D130" s="102"/>
      <c r="E130" s="125"/>
      <c r="F130" s="125"/>
      <c r="G130" s="103"/>
      <c r="H130" s="108"/>
      <c r="I130" s="126"/>
    </row>
    <row r="131" spans="1:9" s="11" customFormat="1" ht="14.25" x14ac:dyDescent="0.2">
      <c r="A131" s="30" t="s">
        <v>137</v>
      </c>
      <c r="B131" s="20" t="s">
        <v>6</v>
      </c>
      <c r="C131" s="102"/>
      <c r="D131" s="129"/>
      <c r="E131" s="128"/>
      <c r="F131" s="128"/>
      <c r="G131" s="127"/>
      <c r="H131" s="127"/>
      <c r="I131" s="130" t="s">
        <v>20</v>
      </c>
    </row>
    <row r="132" spans="1:9" s="11" customFormat="1" ht="14.25" x14ac:dyDescent="0.2">
      <c r="A132" s="30"/>
      <c r="B132" s="20"/>
      <c r="C132" s="102" t="s">
        <v>138</v>
      </c>
      <c r="D132" s="129"/>
      <c r="E132" s="105"/>
      <c r="F132" s="105">
        <v>4</v>
      </c>
      <c r="G132" s="105" t="s">
        <v>63</v>
      </c>
      <c r="H132" s="105"/>
      <c r="I132" s="130">
        <f>SUM(E132:H132)</f>
        <v>4</v>
      </c>
    </row>
    <row r="133" spans="1:9" s="11" customFormat="1" ht="14.25" x14ac:dyDescent="0.2">
      <c r="A133" s="30"/>
      <c r="B133" s="20"/>
      <c r="C133" s="102"/>
      <c r="D133" s="102"/>
      <c r="E133" s="125"/>
      <c r="F133" s="125"/>
      <c r="G133" s="103"/>
      <c r="H133" s="108"/>
      <c r="I133" s="126"/>
    </row>
    <row r="134" spans="1:9" s="11" customFormat="1" ht="14.25" x14ac:dyDescent="0.2">
      <c r="A134" s="30"/>
      <c r="B134" s="20"/>
      <c r="C134" s="102" t="s">
        <v>200</v>
      </c>
      <c r="D134" s="129"/>
      <c r="E134" s="105"/>
      <c r="F134" s="105">
        <v>1</v>
      </c>
      <c r="G134" s="105" t="s">
        <v>63</v>
      </c>
      <c r="H134" s="105"/>
      <c r="I134" s="130">
        <f>SUM(E134:H134)</f>
        <v>1</v>
      </c>
    </row>
    <row r="135" spans="1:9" s="11" customFormat="1" ht="14.25" x14ac:dyDescent="0.2">
      <c r="A135" s="30"/>
      <c r="B135" s="20"/>
      <c r="C135" s="102"/>
      <c r="D135" s="129"/>
      <c r="E135" s="160"/>
      <c r="F135" s="160"/>
      <c r="G135" s="105"/>
      <c r="H135" s="105"/>
      <c r="I135" s="130"/>
    </row>
    <row r="136" spans="1:9" s="11" customFormat="1" ht="14.25" x14ac:dyDescent="0.2">
      <c r="A136" s="30" t="s">
        <v>55</v>
      </c>
      <c r="B136" s="20" t="s">
        <v>6</v>
      </c>
      <c r="C136" s="102"/>
      <c r="D136" s="129"/>
      <c r="E136" s="128"/>
      <c r="F136" s="128"/>
      <c r="G136" s="127"/>
      <c r="H136" s="127"/>
      <c r="I136" s="130" t="s">
        <v>20</v>
      </c>
    </row>
    <row r="137" spans="1:9" s="11" customFormat="1" ht="14.25" x14ac:dyDescent="0.2">
      <c r="A137" s="30"/>
      <c r="B137" s="20"/>
      <c r="C137" s="102" t="s">
        <v>56</v>
      </c>
      <c r="D137" s="129"/>
      <c r="E137" s="105"/>
      <c r="F137" s="105">
        <v>4</v>
      </c>
      <c r="G137" s="105" t="s">
        <v>63</v>
      </c>
      <c r="H137" s="105"/>
      <c r="I137" s="130">
        <f>SUM(E137:H137)</f>
        <v>4</v>
      </c>
    </row>
    <row r="138" spans="1:9" s="11" customFormat="1" ht="14.25" x14ac:dyDescent="0.2">
      <c r="A138" s="30"/>
      <c r="B138" s="20"/>
      <c r="C138" s="102" t="s">
        <v>112</v>
      </c>
      <c r="D138" s="129"/>
      <c r="E138" s="160"/>
      <c r="F138" s="105">
        <v>8</v>
      </c>
      <c r="G138" s="105"/>
      <c r="H138" s="105"/>
      <c r="I138" s="130">
        <f t="shared" ref="I138:I144" si="2">SUM(E138:H138)</f>
        <v>8</v>
      </c>
    </row>
    <row r="139" spans="1:9" s="11" customFormat="1" ht="14.25" x14ac:dyDescent="0.2">
      <c r="A139" s="30"/>
      <c r="B139" s="20"/>
      <c r="C139" s="102" t="s">
        <v>118</v>
      </c>
      <c r="D139" s="129"/>
      <c r="E139" s="160"/>
      <c r="F139" s="105">
        <v>4</v>
      </c>
      <c r="G139" s="105"/>
      <c r="H139" s="105"/>
      <c r="I139" s="130">
        <f t="shared" si="2"/>
        <v>4</v>
      </c>
    </row>
    <row r="140" spans="1:9" s="11" customFormat="1" ht="14.25" x14ac:dyDescent="0.2">
      <c r="A140" s="30"/>
      <c r="B140" s="20"/>
      <c r="C140" s="102" t="s">
        <v>113</v>
      </c>
      <c r="D140" s="129"/>
      <c r="E140" s="160"/>
      <c r="F140" s="105">
        <v>4</v>
      </c>
      <c r="G140" s="105"/>
      <c r="H140" s="105"/>
      <c r="I140" s="130">
        <f t="shared" si="2"/>
        <v>4</v>
      </c>
    </row>
    <row r="141" spans="1:9" s="11" customFormat="1" ht="14.25" x14ac:dyDescent="0.2">
      <c r="A141" s="30"/>
      <c r="B141" s="20"/>
      <c r="C141" s="102" t="s">
        <v>114</v>
      </c>
      <c r="D141" s="129"/>
      <c r="E141" s="160"/>
      <c r="F141" s="105">
        <v>1</v>
      </c>
      <c r="G141" s="105"/>
      <c r="H141" s="105"/>
      <c r="I141" s="130">
        <f t="shared" si="2"/>
        <v>1</v>
      </c>
    </row>
    <row r="142" spans="1:9" s="11" customFormat="1" ht="14.25" x14ac:dyDescent="0.2">
      <c r="A142" s="30"/>
      <c r="B142" s="20"/>
      <c r="C142" s="102" t="s">
        <v>115</v>
      </c>
      <c r="D142" s="129"/>
      <c r="E142" s="160"/>
      <c r="F142" s="105">
        <v>1</v>
      </c>
      <c r="G142" s="105"/>
      <c r="H142" s="105"/>
      <c r="I142" s="130">
        <f t="shared" si="2"/>
        <v>1</v>
      </c>
    </row>
    <row r="143" spans="1:9" s="11" customFormat="1" ht="14.25" x14ac:dyDescent="0.2">
      <c r="A143" s="30"/>
      <c r="B143" s="20"/>
      <c r="C143" s="102" t="s">
        <v>116</v>
      </c>
      <c r="D143" s="129"/>
      <c r="E143" s="160"/>
      <c r="F143" s="105">
        <v>2</v>
      </c>
      <c r="G143" s="105"/>
      <c r="H143" s="105"/>
      <c r="I143" s="130">
        <f t="shared" si="2"/>
        <v>2</v>
      </c>
    </row>
    <row r="144" spans="1:9" s="11" customFormat="1" ht="14.25" x14ac:dyDescent="0.2">
      <c r="A144" s="30"/>
      <c r="B144" s="20"/>
      <c r="C144" s="102" t="s">
        <v>117</v>
      </c>
      <c r="D144" s="129"/>
      <c r="E144" s="160"/>
      <c r="F144" s="105">
        <v>1</v>
      </c>
      <c r="G144" s="105"/>
      <c r="H144" s="105"/>
      <c r="I144" s="130">
        <f t="shared" si="2"/>
        <v>1</v>
      </c>
    </row>
    <row r="145" spans="1:14" s="11" customFormat="1" ht="14.25" x14ac:dyDescent="0.2">
      <c r="A145" s="30"/>
      <c r="B145" s="20"/>
      <c r="C145" s="102"/>
      <c r="D145" s="102"/>
      <c r="E145" s="125"/>
      <c r="F145" s="103"/>
      <c r="G145" s="103"/>
      <c r="H145" s="108"/>
      <c r="I145" s="126"/>
    </row>
    <row r="146" spans="1:14" s="11" customFormat="1" ht="15.75" thickBot="1" x14ac:dyDescent="0.3">
      <c r="A146" s="231" t="s">
        <v>19</v>
      </c>
      <c r="B146" s="231"/>
      <c r="C146" s="231"/>
      <c r="D146" s="231"/>
      <c r="E146" s="231"/>
      <c r="F146" s="231"/>
      <c r="G146" s="231"/>
      <c r="H146" s="231"/>
      <c r="I146" s="232"/>
    </row>
    <row r="147" spans="1:14" s="11" customFormat="1" ht="15.75" customHeight="1" thickTop="1" x14ac:dyDescent="0.2">
      <c r="A147" s="239" t="str">
        <f>PRESUPUESTO!B62</f>
        <v xml:space="preserve">   FIRME DE CONCRETO R.N. H.O. F'C=200 KG/CM2 T.M.A. 3/4" DE 0.10 MTS. DE ESPESOR, ARMADO CON MALLA ELECTROSOLDADA 6X6/10-10, ACABADO PULIDO Y RALLADO CON BROCHA DE PELO EN LOSAS DE 3.00 X 2.00 MTS. ACABADO CON VOLTEADOR Y CIMBRA EN FRONTERAS, INCLUYE: MATERIALES, MANO DE OBRA, EQUIPO Y HERRAMIENTA, P.U.O.T.</v>
      </c>
      <c r="B147" s="117" t="s">
        <v>0</v>
      </c>
      <c r="C147" s="131"/>
      <c r="D147" s="102"/>
      <c r="E147" s="103"/>
      <c r="F147" s="103"/>
      <c r="G147" s="103"/>
      <c r="H147" s="113"/>
      <c r="I147" s="111"/>
    </row>
    <row r="148" spans="1:14" s="11" customFormat="1" ht="14.25" x14ac:dyDescent="0.2">
      <c r="A148" s="233"/>
      <c r="B148" s="132" t="s">
        <v>75</v>
      </c>
      <c r="C148" s="102" t="s">
        <v>126</v>
      </c>
      <c r="D148" s="102"/>
      <c r="E148" s="159">
        <v>8.7200000000000006</v>
      </c>
      <c r="F148" s="103"/>
      <c r="G148" s="103"/>
      <c r="H148" s="105">
        <v>1</v>
      </c>
      <c r="I148" s="111">
        <f>+E148*H148</f>
        <v>8.7200000000000006</v>
      </c>
    </row>
    <row r="149" spans="1:14" s="11" customFormat="1" ht="14.25" x14ac:dyDescent="0.2">
      <c r="A149" s="233"/>
      <c r="B149" s="117"/>
      <c r="C149" s="102"/>
      <c r="D149" s="102"/>
      <c r="E149" s="103"/>
      <c r="F149" s="103"/>
      <c r="G149" s="103"/>
      <c r="H149" s="108" t="s">
        <v>20</v>
      </c>
      <c r="I149" s="109">
        <f>SUM(I148:I148)</f>
        <v>8.7200000000000006</v>
      </c>
    </row>
    <row r="150" spans="1:14" s="11" customFormat="1" ht="14.25" x14ac:dyDescent="0.2">
      <c r="A150" s="91"/>
      <c r="B150" s="117"/>
      <c r="C150" s="102"/>
      <c r="D150" s="102"/>
      <c r="E150" s="103"/>
      <c r="F150" s="103"/>
      <c r="G150" s="103"/>
      <c r="H150" s="105"/>
      <c r="I150" s="111"/>
    </row>
    <row r="151" spans="1:14" s="11" customFormat="1" ht="14.25" x14ac:dyDescent="0.2">
      <c r="A151" s="82" t="s">
        <v>73</v>
      </c>
      <c r="B151" s="20" t="s">
        <v>2</v>
      </c>
      <c r="C151" s="21"/>
      <c r="D151" s="22"/>
      <c r="E151" s="23"/>
      <c r="F151" s="26"/>
      <c r="G151" s="23"/>
      <c r="H151" s="24"/>
      <c r="I151" s="27"/>
    </row>
    <row r="152" spans="1:14" s="11" customFormat="1" ht="14.25" x14ac:dyDescent="0.2">
      <c r="A152" s="82"/>
      <c r="B152" s="20"/>
      <c r="C152" s="102" t="s">
        <v>121</v>
      </c>
      <c r="D152" s="102" t="s">
        <v>109</v>
      </c>
      <c r="E152" s="102" t="s">
        <v>127</v>
      </c>
      <c r="F152" s="102" t="s">
        <v>83</v>
      </c>
      <c r="G152" s="102">
        <v>0.2</v>
      </c>
      <c r="H152" s="105">
        <v>1</v>
      </c>
      <c r="I152" s="111">
        <f>H152*E152</f>
        <v>1.1000000000000001</v>
      </c>
      <c r="N152" s="85"/>
    </row>
    <row r="153" spans="1:14" s="11" customFormat="1" ht="14.25" x14ac:dyDescent="0.2">
      <c r="A153" s="82"/>
      <c r="B153" s="20"/>
      <c r="C153" s="102" t="s">
        <v>192</v>
      </c>
      <c r="D153" s="102"/>
      <c r="E153" s="102" t="s">
        <v>193</v>
      </c>
      <c r="F153" s="102"/>
      <c r="G153" s="102"/>
      <c r="H153" s="105">
        <v>3</v>
      </c>
      <c r="I153" s="111">
        <f>H153*E153</f>
        <v>7.74</v>
      </c>
      <c r="N153" s="85"/>
    </row>
    <row r="154" spans="1:14" s="11" customFormat="1" ht="14.25" x14ac:dyDescent="0.2">
      <c r="A154" s="82"/>
      <c r="B154" s="20"/>
      <c r="C154" s="102" t="s">
        <v>121</v>
      </c>
      <c r="D154" s="102" t="s">
        <v>109</v>
      </c>
      <c r="E154" s="102" t="s">
        <v>108</v>
      </c>
      <c r="F154" s="102"/>
      <c r="G154" s="102"/>
      <c r="H154" s="105">
        <v>2</v>
      </c>
      <c r="I154" s="111">
        <f>H154*E154</f>
        <v>1.62</v>
      </c>
      <c r="N154" s="85"/>
    </row>
    <row r="155" spans="1:14" s="11" customFormat="1" ht="14.25" x14ac:dyDescent="0.2">
      <c r="A155" s="82"/>
      <c r="B155" s="20"/>
      <c r="C155" s="102"/>
      <c r="D155" s="107"/>
      <c r="E155" s="103"/>
      <c r="F155" s="127"/>
      <c r="G155" s="103"/>
      <c r="H155" s="108" t="s">
        <v>20</v>
      </c>
      <c r="I155" s="109">
        <f>SUM(I152:I154)</f>
        <v>10.46</v>
      </c>
      <c r="N155" s="85"/>
    </row>
    <row r="156" spans="1:14" s="11" customFormat="1" ht="14.25" x14ac:dyDescent="0.2">
      <c r="A156" s="150"/>
      <c r="B156" s="20"/>
      <c r="C156" s="102"/>
      <c r="D156" s="102"/>
      <c r="E156" s="103"/>
      <c r="F156" s="127"/>
      <c r="G156" s="103"/>
      <c r="H156" s="108"/>
      <c r="I156" s="126"/>
      <c r="N156" s="85"/>
    </row>
    <row r="157" spans="1:14" s="11" customFormat="1" ht="22.5" customHeight="1" x14ac:dyDescent="0.2">
      <c r="A157" s="240" t="str">
        <f>PRESUPUESTO!B63</f>
        <v xml:space="preserve">   MURO DE BLOCK DE CONCRETO HUECO 15X 20X 40 CMS. ASENTADO EN 15 CMS. DE ESPESOR, ASENTADO CON MORTERO CEMENTO ARENA PROP. 1:4,  REFUERZO DE 2 ALAMBRES LONGITUDINALES CAL.8 Y ALAMBRES TRANSVERSALES  CAL.8@30CM  A CADA HILADA Y CASTILLOS AHOGADOS DE CONCRETO F´C = 200 KG/CM2 A CADA 60CM, ARMADO CON 1 VARILLA DEL NO. 3,.ACABADO APARENTE, CONSIDERANDO ANDAMIOS DE 0.00 A 3.00 MTS DE ALTURA, EL PRECIO INCLUYE: SUMINISTRO DE MATERIALES, MANO DE OBRA, EQUIPO, HERRAMIENTA Y TODO LO NECESARIO PARA SU EJECUCION, P.U.O.T.</v>
      </c>
      <c r="B157" s="20" t="s">
        <v>0</v>
      </c>
      <c r="C157" s="102"/>
      <c r="D157" s="102"/>
      <c r="E157" s="103"/>
      <c r="F157" s="127"/>
      <c r="G157" s="103"/>
      <c r="H157" s="108"/>
      <c r="I157" s="126"/>
      <c r="N157" s="85"/>
    </row>
    <row r="158" spans="1:14" s="11" customFormat="1" ht="15" customHeight="1" x14ac:dyDescent="0.2">
      <c r="A158" s="241"/>
      <c r="B158" s="20"/>
      <c r="C158" s="102" t="s">
        <v>192</v>
      </c>
      <c r="D158" s="102"/>
      <c r="E158" s="102" t="s">
        <v>193</v>
      </c>
      <c r="F158" s="102" t="s">
        <v>83</v>
      </c>
      <c r="G158" s="102" t="s">
        <v>194</v>
      </c>
      <c r="H158" s="105">
        <v>3</v>
      </c>
      <c r="I158" s="111">
        <f>H158*E158*G158</f>
        <v>28.328400000000002</v>
      </c>
      <c r="N158" s="85"/>
    </row>
    <row r="159" spans="1:14" s="11" customFormat="1" ht="15" customHeight="1" x14ac:dyDescent="0.2">
      <c r="A159" s="241"/>
      <c r="B159" s="20"/>
      <c r="C159" s="102" t="s">
        <v>121</v>
      </c>
      <c r="D159" s="102" t="s">
        <v>109</v>
      </c>
      <c r="E159" s="102" t="s">
        <v>108</v>
      </c>
      <c r="F159" s="102"/>
      <c r="G159" s="102" t="s">
        <v>194</v>
      </c>
      <c r="H159" s="105">
        <v>2</v>
      </c>
      <c r="I159" s="111">
        <f>H159*E159*G159</f>
        <v>5.9292000000000007</v>
      </c>
      <c r="N159" s="85"/>
    </row>
    <row r="160" spans="1:14" s="11" customFormat="1" ht="15" customHeight="1" x14ac:dyDescent="0.2">
      <c r="A160" s="241"/>
      <c r="B160" s="20"/>
      <c r="C160" s="102" t="s">
        <v>121</v>
      </c>
      <c r="D160" s="102"/>
      <c r="E160" s="102" t="s">
        <v>185</v>
      </c>
      <c r="F160" s="102"/>
      <c r="G160" s="102" t="s">
        <v>195</v>
      </c>
      <c r="H160" s="105">
        <v>1</v>
      </c>
      <c r="I160" s="106">
        <f>H160*E160*G160</f>
        <v>2.0735999999999999</v>
      </c>
      <c r="N160" s="85"/>
    </row>
    <row r="161" spans="1:14" s="11" customFormat="1" ht="14.25" x14ac:dyDescent="0.2">
      <c r="A161" s="150"/>
      <c r="B161" s="20"/>
      <c r="C161" s="102"/>
      <c r="D161" s="107"/>
      <c r="E161" s="103"/>
      <c r="F161" s="127"/>
      <c r="G161" s="103"/>
      <c r="H161" s="108" t="s">
        <v>20</v>
      </c>
      <c r="I161" s="109">
        <f>SUM(I158:I160)</f>
        <v>36.331200000000003</v>
      </c>
      <c r="N161" s="85"/>
    </row>
    <row r="162" spans="1:14" s="11" customFormat="1" ht="14.25" x14ac:dyDescent="0.2">
      <c r="A162" s="150"/>
      <c r="B162" s="20"/>
      <c r="C162" s="102"/>
      <c r="D162" s="102"/>
      <c r="E162" s="103"/>
      <c r="F162" s="127"/>
      <c r="G162" s="103"/>
      <c r="H162" s="108"/>
      <c r="I162" s="126"/>
      <c r="N162" s="85"/>
    </row>
    <row r="163" spans="1:14" s="11" customFormat="1" ht="22.5" customHeight="1" x14ac:dyDescent="0.2">
      <c r="A163" s="240" t="str">
        <f>PRESUPUESTO!B64</f>
        <v xml:space="preserve">   MURO DE TABIQUE HUECO INDUSTRIALIZADO DE ALTA RESISTENCIA VINTEX ESMALTADO 12/12  ASENTADO EN 12 CMS. DE ESPESOR, ASENTADO CON MORTERO CEMENTO ARENA PROP. 1:4,   CASTILLOS AHOGADOS DE CONCRETO F´C = 200 KG/CM2 A CADA 60CM, ARMADO CON 1 VARILLA DEL NO. 3,.ACABADO APARENTE, CONSIDERANDO ANDAMIOS DE 0.00 A 3.00 MTS DE ALTURA, EL PRECIO INCLUYE: SUMINISTRO DE MATERIALES, MANO DE OBRA, EQUIPO, HERRAMIENTA Y TODO LO NECESARIO PARA SU EJECUCION, P.U.O.T.</v>
      </c>
      <c r="B163" s="20" t="s">
        <v>0</v>
      </c>
      <c r="C163" s="102"/>
      <c r="D163" s="102"/>
      <c r="E163" s="103"/>
      <c r="F163" s="127"/>
      <c r="G163" s="103"/>
      <c r="H163" s="108"/>
      <c r="I163" s="126"/>
      <c r="N163" s="85"/>
    </row>
    <row r="164" spans="1:14" s="11" customFormat="1" ht="15" customHeight="1" x14ac:dyDescent="0.2">
      <c r="A164" s="241"/>
      <c r="B164" s="20"/>
      <c r="C164" s="102" t="s">
        <v>180</v>
      </c>
      <c r="D164" s="102" t="s">
        <v>109</v>
      </c>
      <c r="E164" s="102" t="s">
        <v>193</v>
      </c>
      <c r="F164" s="102" t="s">
        <v>89</v>
      </c>
      <c r="G164" s="102" t="s">
        <v>238</v>
      </c>
      <c r="H164" s="105">
        <v>4</v>
      </c>
      <c r="I164" s="111">
        <f>H164*E164*G164</f>
        <v>2.58</v>
      </c>
      <c r="N164" s="85"/>
    </row>
    <row r="165" spans="1:14" s="11" customFormat="1" ht="14.25" x14ac:dyDescent="0.2">
      <c r="A165" s="150"/>
      <c r="B165" s="20"/>
      <c r="C165" s="102"/>
      <c r="D165" s="107"/>
      <c r="E165" s="103"/>
      <c r="F165" s="127"/>
      <c r="G165" s="103"/>
      <c r="H165" s="108" t="s">
        <v>20</v>
      </c>
      <c r="I165" s="109">
        <f>SUM(I164:I164)</f>
        <v>2.58</v>
      </c>
      <c r="N165" s="85"/>
    </row>
    <row r="166" spans="1:14" s="11" customFormat="1" ht="14.25" x14ac:dyDescent="0.2">
      <c r="A166" s="150"/>
      <c r="B166" s="20"/>
      <c r="C166" s="102"/>
      <c r="D166" s="102"/>
      <c r="E166" s="103"/>
      <c r="F166" s="127"/>
      <c r="G166" s="103"/>
      <c r="H166" s="108"/>
      <c r="I166" s="126"/>
      <c r="N166" s="85"/>
    </row>
    <row r="167" spans="1:14" s="11" customFormat="1" ht="22.5" customHeight="1" x14ac:dyDescent="0.2">
      <c r="A167" s="150" t="s">
        <v>201</v>
      </c>
      <c r="B167" s="20" t="s">
        <v>0</v>
      </c>
      <c r="C167" s="102"/>
      <c r="D167" s="102"/>
      <c r="E167" s="103"/>
      <c r="F167" s="127"/>
      <c r="G167" s="103"/>
      <c r="H167" s="108"/>
      <c r="I167" s="126"/>
      <c r="N167" s="85"/>
    </row>
    <row r="168" spans="1:14" s="11" customFormat="1" ht="15" customHeight="1" x14ac:dyDescent="0.2">
      <c r="A168" s="176"/>
      <c r="B168" s="20"/>
      <c r="C168" s="102" t="s">
        <v>192</v>
      </c>
      <c r="D168" s="102"/>
      <c r="E168" s="102" t="s">
        <v>234</v>
      </c>
      <c r="F168" s="102" t="s">
        <v>235</v>
      </c>
      <c r="G168" s="102" t="s">
        <v>236</v>
      </c>
      <c r="H168" s="105">
        <v>15</v>
      </c>
      <c r="I168" s="111">
        <f>H168*E168*G168*F168*0.5</f>
        <v>0.43631999999999999</v>
      </c>
      <c r="N168" s="85"/>
    </row>
    <row r="169" spans="1:14" s="11" customFormat="1" ht="15" customHeight="1" x14ac:dyDescent="0.2">
      <c r="A169" s="176"/>
      <c r="B169" s="20"/>
      <c r="C169" s="102" t="s">
        <v>121</v>
      </c>
      <c r="D169" s="102" t="s">
        <v>109</v>
      </c>
      <c r="E169" s="102" t="s">
        <v>234</v>
      </c>
      <c r="F169" s="102" t="s">
        <v>235</v>
      </c>
      <c r="G169" s="102" t="s">
        <v>234</v>
      </c>
      <c r="H169" s="105">
        <v>10</v>
      </c>
      <c r="I169" s="111">
        <f>H169*E169*G169*F169*0.5*0.5</f>
        <v>0.45904499999999998</v>
      </c>
      <c r="N169" s="85"/>
    </row>
    <row r="170" spans="1:14" s="11" customFormat="1" ht="14.25" x14ac:dyDescent="0.2">
      <c r="A170" s="150"/>
      <c r="B170" s="20"/>
      <c r="C170" s="102"/>
      <c r="D170" s="107"/>
      <c r="E170" s="103"/>
      <c r="F170" s="127"/>
      <c r="G170" s="103"/>
      <c r="H170" s="108" t="s">
        <v>20</v>
      </c>
      <c r="I170" s="109">
        <f>SUM(I168:I169)</f>
        <v>0.89536499999999997</v>
      </c>
      <c r="N170" s="85"/>
    </row>
    <row r="171" spans="1:14" s="11" customFormat="1" ht="14.25" x14ac:dyDescent="0.2">
      <c r="A171" s="150"/>
      <c r="B171" s="20"/>
      <c r="C171" s="102"/>
      <c r="D171" s="102"/>
      <c r="E171" s="103"/>
      <c r="F171" s="127"/>
      <c r="G171" s="103"/>
      <c r="H171" s="108"/>
      <c r="I171" s="126"/>
      <c r="N171" s="85"/>
    </row>
    <row r="172" spans="1:14" s="11" customFormat="1" ht="14.25" x14ac:dyDescent="0.2">
      <c r="A172" s="150"/>
      <c r="B172" s="20"/>
      <c r="C172" s="102"/>
      <c r="D172" s="102"/>
      <c r="E172" s="103"/>
      <c r="F172" s="127"/>
      <c r="G172" s="103"/>
      <c r="H172" s="108"/>
      <c r="I172" s="126"/>
      <c r="N172" s="85"/>
    </row>
    <row r="173" spans="1:14" s="11" customFormat="1" ht="14.25" x14ac:dyDescent="0.2">
      <c r="A173" s="82" t="s">
        <v>122</v>
      </c>
      <c r="B173" s="20" t="s">
        <v>2</v>
      </c>
      <c r="C173" s="21"/>
      <c r="D173" s="22"/>
      <c r="E173" s="23"/>
      <c r="F173" s="26"/>
      <c r="G173" s="23"/>
      <c r="H173" s="24"/>
      <c r="I173" s="27"/>
    </row>
    <row r="174" spans="1:14" s="11" customFormat="1" ht="14.25" x14ac:dyDescent="0.2">
      <c r="A174" s="150"/>
      <c r="B174" s="20"/>
      <c r="C174" s="102" t="s">
        <v>109</v>
      </c>
      <c r="D174" s="102" t="s">
        <v>180</v>
      </c>
      <c r="E174" s="102" t="s">
        <v>194</v>
      </c>
      <c r="F174" s="102"/>
      <c r="G174" s="102"/>
      <c r="H174" s="105">
        <v>8</v>
      </c>
      <c r="I174" s="111">
        <f t="shared" ref="I174" si="3">H174*E174</f>
        <v>29.28</v>
      </c>
      <c r="N174" s="85"/>
    </row>
    <row r="175" spans="1:14" s="11" customFormat="1" ht="14.25" x14ac:dyDescent="0.2">
      <c r="A175" s="150"/>
      <c r="B175" s="20" t="s">
        <v>128</v>
      </c>
      <c r="C175" s="102" t="s">
        <v>109</v>
      </c>
      <c r="D175" s="102" t="s">
        <v>180</v>
      </c>
      <c r="E175" s="102" t="s">
        <v>129</v>
      </c>
      <c r="F175" s="102"/>
      <c r="G175" s="102"/>
      <c r="H175" s="105">
        <v>8</v>
      </c>
      <c r="I175" s="111">
        <f t="shared" ref="I175" si="4">H175*E175</f>
        <v>2.4</v>
      </c>
      <c r="N175" s="85"/>
    </row>
    <row r="176" spans="1:14" s="11" customFormat="1" ht="14.25" x14ac:dyDescent="0.2">
      <c r="A176" s="150"/>
      <c r="B176" s="20"/>
      <c r="C176" s="102"/>
      <c r="D176" s="102"/>
      <c r="E176" s="102"/>
      <c r="F176" s="102"/>
      <c r="G176" s="151"/>
      <c r="H176" s="105"/>
      <c r="I176" s="111"/>
      <c r="N176" s="85"/>
    </row>
    <row r="177" spans="1:14" s="11" customFormat="1" x14ac:dyDescent="0.25">
      <c r="A177" s="150"/>
      <c r="B177" s="20"/>
      <c r="C177" s="102"/>
      <c r="D177" s="102"/>
      <c r="E177" s="102"/>
      <c r="F177" s="102"/>
      <c r="G177"/>
      <c r="H177" s="108" t="s">
        <v>20</v>
      </c>
      <c r="I177" s="109">
        <f>SUM(I174:I176)</f>
        <v>31.68</v>
      </c>
      <c r="N177" s="85"/>
    </row>
    <row r="178" spans="1:14" s="11" customFormat="1" x14ac:dyDescent="0.25">
      <c r="A178" s="150"/>
      <c r="B178" s="20"/>
      <c r="C178" s="102"/>
      <c r="D178" s="102"/>
      <c r="E178" s="102"/>
      <c r="F178" s="102"/>
      <c r="G178"/>
      <c r="H178" s="108"/>
      <c r="I178" s="126"/>
      <c r="N178" s="85"/>
    </row>
    <row r="179" spans="1:14" s="11" customFormat="1" ht="14.25" x14ac:dyDescent="0.2">
      <c r="A179" s="82" t="s">
        <v>123</v>
      </c>
      <c r="B179" s="20" t="s">
        <v>2</v>
      </c>
      <c r="C179" s="21"/>
      <c r="D179" s="22"/>
      <c r="E179" s="23"/>
      <c r="F179" s="26"/>
      <c r="G179" s="23"/>
      <c r="H179" s="24"/>
      <c r="I179" s="27"/>
    </row>
    <row r="180" spans="1:14" s="11" customFormat="1" ht="14.25" x14ac:dyDescent="0.2">
      <c r="A180" s="150"/>
      <c r="B180" s="20"/>
      <c r="C180" s="102" t="s">
        <v>109</v>
      </c>
      <c r="D180" s="102" t="s">
        <v>180</v>
      </c>
      <c r="E180" s="102" t="s">
        <v>194</v>
      </c>
      <c r="F180" s="102"/>
      <c r="G180" s="102"/>
      <c r="H180" s="105">
        <v>8</v>
      </c>
      <c r="I180" s="111">
        <f t="shared" ref="I180" si="5">H180*E180</f>
        <v>29.28</v>
      </c>
      <c r="N180" s="85"/>
    </row>
    <row r="181" spans="1:14" s="11" customFormat="1" ht="14.25" x14ac:dyDescent="0.2">
      <c r="A181" s="150"/>
      <c r="B181" s="20" t="s">
        <v>128</v>
      </c>
      <c r="C181" s="102" t="s">
        <v>109</v>
      </c>
      <c r="D181" s="102" t="s">
        <v>180</v>
      </c>
      <c r="E181" s="102" t="s">
        <v>129</v>
      </c>
      <c r="F181" s="102"/>
      <c r="G181" s="102"/>
      <c r="H181" s="105">
        <v>8</v>
      </c>
      <c r="I181" s="111">
        <f t="shared" ref="I181" si="6">H181*E181</f>
        <v>2.4</v>
      </c>
      <c r="N181" s="85"/>
    </row>
    <row r="182" spans="1:14" s="11" customFormat="1" x14ac:dyDescent="0.25">
      <c r="A182" s="150"/>
      <c r="B182" s="20"/>
      <c r="C182" s="102"/>
      <c r="D182" s="102"/>
      <c r="E182" s="102"/>
      <c r="F182" s="102"/>
      <c r="G182"/>
      <c r="H182" s="108" t="s">
        <v>20</v>
      </c>
      <c r="I182" s="109">
        <f>SUM(I180:I181)</f>
        <v>31.68</v>
      </c>
      <c r="N182" s="85"/>
    </row>
    <row r="183" spans="1:14" s="11" customFormat="1" x14ac:dyDescent="0.25">
      <c r="A183" s="150"/>
      <c r="B183" s="20"/>
      <c r="C183" s="102"/>
      <c r="D183" s="102"/>
      <c r="E183" s="102"/>
      <c r="F183" s="102"/>
      <c r="G183"/>
      <c r="H183" s="108"/>
      <c r="I183" s="126"/>
      <c r="N183" s="85"/>
    </row>
    <row r="184" spans="1:14" s="11" customFormat="1" x14ac:dyDescent="0.25">
      <c r="A184" s="150"/>
      <c r="B184" s="20"/>
      <c r="C184" s="102"/>
      <c r="D184" s="102"/>
      <c r="E184" s="102"/>
      <c r="F184" s="102"/>
      <c r="G184"/>
      <c r="H184" s="108"/>
      <c r="I184" s="126"/>
      <c r="N184" s="85"/>
    </row>
    <row r="185" spans="1:14" s="11" customFormat="1" ht="14.25" x14ac:dyDescent="0.2">
      <c r="A185" s="82" t="s">
        <v>90</v>
      </c>
      <c r="B185" s="20" t="s">
        <v>2</v>
      </c>
      <c r="C185" s="21"/>
      <c r="D185" s="22"/>
      <c r="E185" s="23"/>
      <c r="F185" s="26"/>
      <c r="G185" s="23"/>
      <c r="H185" s="24"/>
      <c r="I185" s="27"/>
    </row>
    <row r="186" spans="1:14" s="11" customFormat="1" ht="14.25" x14ac:dyDescent="0.2">
      <c r="A186" s="82"/>
      <c r="B186" s="20"/>
      <c r="C186" s="102" t="s">
        <v>121</v>
      </c>
      <c r="D186" s="102" t="s">
        <v>67</v>
      </c>
      <c r="E186" s="102" t="s">
        <v>193</v>
      </c>
      <c r="F186" s="102" t="s">
        <v>83</v>
      </c>
      <c r="G186" s="102">
        <v>0.2</v>
      </c>
      <c r="H186" s="105">
        <v>1</v>
      </c>
      <c r="I186" s="111">
        <f>H186*E186</f>
        <v>2.58</v>
      </c>
      <c r="N186" s="85"/>
    </row>
    <row r="187" spans="1:14" s="11" customFormat="1" ht="14.25" x14ac:dyDescent="0.2">
      <c r="A187" s="82"/>
      <c r="B187" s="20"/>
      <c r="C187" s="102"/>
      <c r="D187" s="102"/>
      <c r="E187" s="102"/>
      <c r="F187" s="102"/>
      <c r="G187" s="102"/>
      <c r="H187" s="108" t="s">
        <v>20</v>
      </c>
      <c r="I187" s="109">
        <f>SUM(I186:I186)</f>
        <v>2.58</v>
      </c>
      <c r="N187" s="85"/>
    </row>
    <row r="188" spans="1:14" s="11" customFormat="1" ht="14.25" x14ac:dyDescent="0.2">
      <c r="A188" s="82"/>
      <c r="B188" s="20"/>
      <c r="C188" s="102"/>
      <c r="D188" s="102"/>
      <c r="E188" s="102"/>
      <c r="F188" s="102"/>
      <c r="G188" s="102"/>
      <c r="H188" s="108"/>
      <c r="I188" s="126"/>
      <c r="N188" s="85"/>
    </row>
    <row r="189" spans="1:14" s="11" customFormat="1" ht="27" customHeight="1" x14ac:dyDescent="0.2">
      <c r="A189" s="173" t="s">
        <v>233</v>
      </c>
      <c r="B189" s="20" t="s">
        <v>0</v>
      </c>
      <c r="C189" s="21"/>
      <c r="D189" s="22"/>
      <c r="E189" s="23"/>
      <c r="F189" s="26"/>
      <c r="G189" s="23"/>
      <c r="H189" s="24"/>
      <c r="I189" s="27"/>
    </row>
    <row r="190" spans="1:14" s="11" customFormat="1" ht="15" customHeight="1" x14ac:dyDescent="0.2">
      <c r="A190" s="174"/>
      <c r="B190" s="20"/>
      <c r="C190" s="102" t="s">
        <v>121</v>
      </c>
      <c r="D190" s="102" t="s">
        <v>67</v>
      </c>
      <c r="E190" s="102" t="s">
        <v>193</v>
      </c>
      <c r="F190" s="102" t="s">
        <v>83</v>
      </c>
      <c r="G190" s="102">
        <v>0.2</v>
      </c>
      <c r="H190" s="105">
        <v>1</v>
      </c>
      <c r="I190" s="111">
        <f>H190*E190*G190</f>
        <v>0.51600000000000001</v>
      </c>
      <c r="N190" s="85"/>
    </row>
    <row r="191" spans="1:14" s="11" customFormat="1" ht="15" customHeight="1" x14ac:dyDescent="0.2">
      <c r="A191" s="175"/>
      <c r="B191" s="20"/>
      <c r="C191" s="102"/>
      <c r="D191" s="102"/>
      <c r="E191" s="102"/>
      <c r="F191" s="102"/>
      <c r="G191" s="102"/>
      <c r="H191" s="108" t="s">
        <v>20</v>
      </c>
      <c r="I191" s="109">
        <f>SUM(I190:I190)</f>
        <v>0.51600000000000001</v>
      </c>
      <c r="N191" s="85"/>
    </row>
    <row r="192" spans="1:14" s="11" customFormat="1" ht="15" customHeight="1" x14ac:dyDescent="0.2">
      <c r="A192" s="212"/>
      <c r="B192" s="213"/>
      <c r="C192" s="151"/>
      <c r="D192" s="151"/>
      <c r="E192" s="151"/>
      <c r="F192" s="151"/>
      <c r="G192" s="151"/>
      <c r="H192" s="214"/>
      <c r="I192" s="215"/>
      <c r="N192" s="85"/>
    </row>
    <row r="193" spans="1:14" s="11" customFormat="1" ht="15" customHeight="1" thickBot="1" x14ac:dyDescent="0.3">
      <c r="A193" s="231" t="s">
        <v>290</v>
      </c>
      <c r="B193" s="231"/>
      <c r="C193" s="231"/>
      <c r="D193" s="231"/>
      <c r="E193" s="231"/>
      <c r="F193" s="231"/>
      <c r="G193" s="231"/>
      <c r="H193" s="231"/>
      <c r="I193" s="232"/>
      <c r="N193" s="85"/>
    </row>
    <row r="194" spans="1:14" s="11" customFormat="1" ht="15" customHeight="1" thickTop="1" x14ac:dyDescent="0.2">
      <c r="A194" s="212"/>
      <c r="B194" s="213"/>
      <c r="C194" s="151"/>
      <c r="D194" s="151"/>
      <c r="E194" s="151"/>
      <c r="F194" s="151"/>
      <c r="G194" s="151"/>
      <c r="H194" s="214"/>
      <c r="I194" s="215"/>
      <c r="N194" s="85"/>
    </row>
    <row r="195" spans="1:14" s="11" customFormat="1" ht="180" x14ac:dyDescent="0.2">
      <c r="A195" s="212" t="str">
        <f>PRESUPUESTO!B73</f>
        <v>DETALLADO  EN JUNTAS EN MURO DE PIEDRA CONSISTENTE EN  RESANADO DE IMPERFECCIONES  CON MORTERO CEMENTO - ARENA EN PROPORCIÓN 1:3 Y POSTERIOR  ALISADO CON MANGUERA O TUBO DE PVC. Y APLICACIÓN DE SELLADOR ACRILICO MARCA ROTEC O SIMILAR EN CALIDAD,  PARA BRILLO Y PROTECCION. INCLUYE: MATERIALES, MANO DE OBRA, HERRAMIENTA Y HERRAMIENTA, P.U.O.T.</v>
      </c>
      <c r="B195" s="212" t="str">
        <f>PRESUPUESTO!C73</f>
        <v>M2</v>
      </c>
      <c r="C195" s="151"/>
      <c r="D195" s="151"/>
      <c r="E195" s="151"/>
      <c r="F195" s="151"/>
      <c r="G195" s="151"/>
      <c r="H195" s="214"/>
      <c r="I195" s="215">
        <f>SUM(I196:I199)</f>
        <v>23.732000000000003</v>
      </c>
      <c r="N195" s="85"/>
    </row>
    <row r="196" spans="1:14" s="11" customFormat="1" ht="15" customHeight="1" x14ac:dyDescent="0.2">
      <c r="A196" s="212"/>
      <c r="B196" s="212"/>
      <c r="C196" s="151" t="s">
        <v>281</v>
      </c>
      <c r="D196" s="259" t="s">
        <v>180</v>
      </c>
      <c r="E196" s="151" t="s">
        <v>282</v>
      </c>
      <c r="F196" s="151" t="s">
        <v>284</v>
      </c>
      <c r="G196" s="151"/>
      <c r="H196" s="214">
        <v>1</v>
      </c>
      <c r="I196" s="215">
        <f>H196*F196*E196</f>
        <v>6.0860000000000003</v>
      </c>
      <c r="N196" s="85"/>
    </row>
    <row r="197" spans="1:14" s="11" customFormat="1" ht="15" customHeight="1" x14ac:dyDescent="0.2">
      <c r="A197" s="212"/>
      <c r="B197" s="212"/>
      <c r="C197" s="151" t="s">
        <v>120</v>
      </c>
      <c r="D197" s="259"/>
      <c r="E197" s="151" t="s">
        <v>282</v>
      </c>
      <c r="F197" s="151" t="s">
        <v>284</v>
      </c>
      <c r="G197" s="151"/>
      <c r="H197" s="214">
        <v>1</v>
      </c>
      <c r="I197" s="215">
        <f t="shared" ref="I197:I199" si="7">H197*F197*E197</f>
        <v>6.0860000000000003</v>
      </c>
      <c r="N197" s="85"/>
    </row>
    <row r="198" spans="1:14" s="11" customFormat="1" ht="15" customHeight="1" x14ac:dyDescent="0.2">
      <c r="A198" s="212"/>
      <c r="B198" s="212"/>
      <c r="C198" s="151" t="s">
        <v>192</v>
      </c>
      <c r="D198" s="259" t="s">
        <v>109</v>
      </c>
      <c r="E198" s="151" t="s">
        <v>282</v>
      </c>
      <c r="F198" s="151" t="s">
        <v>284</v>
      </c>
      <c r="G198" s="151"/>
      <c r="H198" s="214">
        <v>1</v>
      </c>
      <c r="I198" s="215">
        <f t="shared" si="7"/>
        <v>6.0860000000000003</v>
      </c>
      <c r="N198" s="85"/>
    </row>
    <row r="199" spans="1:14" s="11" customFormat="1" ht="15" customHeight="1" x14ac:dyDescent="0.2">
      <c r="A199" s="212"/>
      <c r="B199" s="212"/>
      <c r="C199" s="151" t="s">
        <v>91</v>
      </c>
      <c r="D199" s="259"/>
      <c r="E199" s="151" t="s">
        <v>283</v>
      </c>
      <c r="F199" s="151" t="s">
        <v>284</v>
      </c>
      <c r="G199" s="151"/>
      <c r="H199" s="214">
        <v>2</v>
      </c>
      <c r="I199" s="215">
        <f t="shared" si="7"/>
        <v>5.4740000000000002</v>
      </c>
      <c r="N199" s="85"/>
    </row>
    <row r="200" spans="1:14" s="11" customFormat="1" ht="15" customHeight="1" x14ac:dyDescent="0.2">
      <c r="A200" s="212"/>
      <c r="B200" s="212"/>
      <c r="C200" s="151"/>
      <c r="D200" s="151"/>
      <c r="E200" s="151"/>
      <c r="F200" s="151"/>
      <c r="G200" s="151"/>
      <c r="H200" s="214"/>
      <c r="I200" s="215"/>
      <c r="N200" s="85"/>
    </row>
    <row r="201" spans="1:14" s="11" customFormat="1" ht="156" x14ac:dyDescent="0.2">
      <c r="A201" s="212" t="str">
        <f>PRESUPUESTO!B74</f>
        <v xml:space="preserve">   PINTURA VINIL ACRILICA MCA. COMEX (VINIMEX) EN MUROS, COLUMNAS, TRABES Y PLAFONES CON APLANADO DE MORTERO, PREPARACION DE LA SUPERFICIE, REBABEAR, PLASTE NECESARIO, EMPAPELADO, SELLADOR VINILICO 5 X 1 DE COMEX,  A DOS MANOS DE PINTURA, INCLUYE: MATERIALES, MANO DE OBRA, HERRAMIENTA Y HERRAMIENTA, P.U.O.T.</v>
      </c>
      <c r="B201" s="212" t="str">
        <f>PRESUPUESTO!C74</f>
        <v>M2</v>
      </c>
      <c r="C201" s="151"/>
      <c r="D201" s="151"/>
      <c r="E201" s="151"/>
      <c r="F201" s="151"/>
      <c r="G201" s="151"/>
      <c r="H201" s="214"/>
      <c r="I201" s="215">
        <f>SUM(I202)</f>
        <v>7.7760000000000007</v>
      </c>
      <c r="N201" s="85"/>
    </row>
    <row r="202" spans="1:14" s="11" customFormat="1" ht="15" customHeight="1" x14ac:dyDescent="0.2">
      <c r="A202" s="212"/>
      <c r="B202" s="213"/>
      <c r="C202" s="151" t="s">
        <v>109</v>
      </c>
      <c r="D202" s="151" t="s">
        <v>180</v>
      </c>
      <c r="E202" s="151" t="s">
        <v>198</v>
      </c>
      <c r="F202" s="151"/>
      <c r="G202" s="151" t="s">
        <v>285</v>
      </c>
      <c r="H202" s="214">
        <v>4</v>
      </c>
      <c r="I202" s="215">
        <f>H202*G202*E202</f>
        <v>7.7760000000000007</v>
      </c>
      <c r="N202" s="85"/>
    </row>
    <row r="203" spans="1:14" s="11" customFormat="1" ht="15" customHeight="1" x14ac:dyDescent="0.2">
      <c r="A203" s="212"/>
      <c r="B203" s="213"/>
      <c r="C203" s="151"/>
      <c r="D203" s="151"/>
      <c r="E203" s="151"/>
      <c r="F203" s="151"/>
      <c r="G203" s="151"/>
      <c r="H203" s="214"/>
      <c r="I203" s="215"/>
      <c r="N203" s="85"/>
    </row>
    <row r="204" spans="1:14" s="11" customFormat="1" ht="132" x14ac:dyDescent="0.2">
      <c r="A204" s="212" t="str">
        <f>PRESUPUESTO!B78</f>
        <v xml:space="preserve">   REPELLADO EN PLAFON CON MORTERO CEMENTO ARENA PROP. 1:6  DE 2 CMS. DE ESPESOR CON MAESTRAS Y REVENTON DE HILO, CONSIDERANDO ANDAMIOS HASTA UNA ALTURA DE 0.00 A 3.00 MTS, INCLUYE: MATERIALES, MANO DE OBRA, EQUIPO Y HERRAMIENTA, P.U.O.T.</v>
      </c>
      <c r="B204" s="212" t="str">
        <f>PRESUPUESTO!C78</f>
        <v>M2</v>
      </c>
      <c r="C204" s="151"/>
      <c r="D204" s="151"/>
      <c r="E204" s="151"/>
      <c r="F204" s="151"/>
      <c r="G204" s="151"/>
      <c r="H204" s="214"/>
      <c r="I204" s="215">
        <f>I205</f>
        <v>18</v>
      </c>
      <c r="N204" s="85"/>
    </row>
    <row r="205" spans="1:14" s="11" customFormat="1" ht="15" customHeight="1" x14ac:dyDescent="0.2">
      <c r="A205" s="212"/>
      <c r="B205" s="212"/>
      <c r="C205" s="151" t="s">
        <v>109</v>
      </c>
      <c r="D205" s="151" t="s">
        <v>180</v>
      </c>
      <c r="E205" s="151" t="s">
        <v>291</v>
      </c>
      <c r="F205" s="151" t="s">
        <v>292</v>
      </c>
      <c r="G205" s="151"/>
      <c r="H205" s="214">
        <v>1</v>
      </c>
      <c r="I205" s="215">
        <f>H205*F205*E205</f>
        <v>18</v>
      </c>
      <c r="N205" s="85"/>
    </row>
    <row r="206" spans="1:14" s="11" customFormat="1" ht="15" customHeight="1" x14ac:dyDescent="0.2">
      <c r="A206" s="212"/>
      <c r="B206" s="212"/>
      <c r="C206" s="151"/>
      <c r="D206" s="151"/>
      <c r="E206" s="151"/>
      <c r="F206" s="151"/>
      <c r="G206" s="151"/>
      <c r="H206" s="214"/>
      <c r="I206" s="215"/>
      <c r="N206" s="85"/>
    </row>
    <row r="207" spans="1:14" s="11" customFormat="1" ht="228" x14ac:dyDescent="0.2">
      <c r="A207" s="212" t="str">
        <f>PRESUPUESTO!B79</f>
        <v xml:space="preserve">REVESTIMIENTO DE ESTUCO SOBRE PLAFÓN  CON UN ESPESOR DE 3 A 5 mm, ACABADO FLOTEADO CON ESPONJA , CONSIDERANDO LA APLICACIÓN DE PINTURA TIPO 100% ACRÍLICA LAVABLE (COLORES INDICADOS EN BASES DE PAGO) HASTA 3.50 M DE ALTURA, CONSIDERANDO DOS MANOS DE PINTURA Y UNA MANO DE SELLADOR ACRÍLICO 5X1 MARCA COMEX O SIMILAR EN CALIDAD, COSTO Y GARANTIA. INCLUYE: MATERIALES, MANO DE OBRA, EQUIPO Y HERRAMIENTA, P.U.O.T.
</v>
      </c>
      <c r="B207" s="212" t="str">
        <f>PRESUPUESTO!C79</f>
        <v>M2</v>
      </c>
      <c r="C207" s="151"/>
      <c r="D207" s="151"/>
      <c r="E207" s="151"/>
      <c r="F207" s="151"/>
      <c r="G207" s="151"/>
      <c r="H207" s="214"/>
      <c r="I207" s="215">
        <f>I205</f>
        <v>18</v>
      </c>
      <c r="N207" s="85"/>
    </row>
    <row r="208" spans="1:14" s="11" customFormat="1" ht="15" customHeight="1" x14ac:dyDescent="0.2">
      <c r="A208" s="212"/>
      <c r="B208" s="213"/>
      <c r="C208" s="151"/>
      <c r="D208" s="151"/>
      <c r="E208" s="151"/>
      <c r="F208" s="151"/>
      <c r="G208" s="151"/>
      <c r="H208" s="214"/>
      <c r="I208" s="215"/>
      <c r="N208" s="85"/>
    </row>
    <row r="209" spans="1:14" s="11" customFormat="1" ht="192" x14ac:dyDescent="0.2">
      <c r="A209" s="212" t="str">
        <f>PRESUPUESTO!B83</f>
        <v xml:space="preserve">   PINTURA DE ESMALTE ALQUIDALICO EN SUPERFICIES METALICAS DE MOBILIARIO URBANO Y EQUIPAMIENTO, (TONO AUTORIZADO POR LA DIRECCIÓN) ESPESOR SECO MÍNIMO DE 1.5 MILS QUE CUMPLA CON LA NORMA DGOP CAP 13, CONSIDERANDO LA PREPARACION DE LA SUPERFICIE, INCLUYE: ANTICORROSIVO, MATERIALES, MANO DE OBRA, EQUIPO Y HERRAMIENTA, P.U.O.T.</v>
      </c>
      <c r="B209" s="213"/>
      <c r="C209" s="151"/>
      <c r="D209" s="151"/>
      <c r="E209" s="151"/>
      <c r="F209" s="151"/>
      <c r="G209" s="151"/>
      <c r="H209" s="214"/>
      <c r="I209" s="215">
        <f>I210</f>
        <v>18.147599999999997</v>
      </c>
      <c r="N209" s="85"/>
    </row>
    <row r="210" spans="1:14" s="11" customFormat="1" ht="15" customHeight="1" x14ac:dyDescent="0.2">
      <c r="A210" s="212"/>
      <c r="B210" s="213"/>
      <c r="C210" s="102" t="s">
        <v>131</v>
      </c>
      <c r="D210" s="102" t="s">
        <v>106</v>
      </c>
      <c r="E210" s="151" t="s">
        <v>293</v>
      </c>
      <c r="F210" s="151" t="s">
        <v>293</v>
      </c>
      <c r="G210" s="151"/>
      <c r="H210" s="214">
        <v>1</v>
      </c>
      <c r="I210" s="215">
        <f>H210*F210*E210</f>
        <v>18.147599999999997</v>
      </c>
      <c r="N210" s="85"/>
    </row>
    <row r="211" spans="1:14" s="11" customFormat="1" ht="15" customHeight="1" x14ac:dyDescent="0.2">
      <c r="A211" s="212"/>
      <c r="B211" s="213"/>
      <c r="C211" s="151"/>
      <c r="D211" s="151"/>
      <c r="E211" s="151"/>
      <c r="F211" s="151"/>
      <c r="G211" s="151"/>
      <c r="H211" s="214"/>
      <c r="I211" s="215"/>
      <c r="N211" s="85"/>
    </row>
    <row r="212" spans="1:14" s="11" customFormat="1" ht="15" customHeight="1" x14ac:dyDescent="0.2">
      <c r="A212" s="212"/>
      <c r="B212" s="213"/>
      <c r="C212" s="151"/>
      <c r="D212" s="151"/>
      <c r="E212" s="151"/>
      <c r="F212" s="151"/>
      <c r="G212" s="151"/>
      <c r="H212" s="214"/>
      <c r="I212" s="215"/>
      <c r="N212" s="85"/>
    </row>
    <row r="213" spans="1:14" s="11" customFormat="1" ht="15.75" thickBot="1" x14ac:dyDescent="0.3">
      <c r="A213" s="231" t="s">
        <v>21</v>
      </c>
      <c r="B213" s="231"/>
      <c r="C213" s="231"/>
      <c r="D213" s="231"/>
      <c r="E213" s="231"/>
      <c r="F213" s="231"/>
      <c r="G213" s="231"/>
      <c r="H213" s="231"/>
      <c r="I213" s="232"/>
    </row>
    <row r="214" spans="1:14" s="11" customFormat="1" ht="15.75" customHeight="1" thickTop="1" x14ac:dyDescent="0.2">
      <c r="A214" s="243" t="str">
        <f>PRESUPUESTO!B166</f>
        <v xml:space="preserve">   LIMPIEZA GENERAL AL FINAL DE LA OBRA, P.U.O.T.</v>
      </c>
      <c r="B214" s="20" t="s">
        <v>0</v>
      </c>
      <c r="C214" s="102" t="s">
        <v>131</v>
      </c>
      <c r="D214" s="102" t="s">
        <v>106</v>
      </c>
      <c r="E214" s="103">
        <v>8.8699999999999992</v>
      </c>
      <c r="F214" s="103">
        <v>9.48</v>
      </c>
      <c r="G214" s="104"/>
      <c r="H214" s="105">
        <v>1</v>
      </c>
      <c r="I214" s="106">
        <f>E214*H214*F214</f>
        <v>84.087599999999995</v>
      </c>
    </row>
    <row r="215" spans="1:14" s="11" customFormat="1" ht="15" customHeight="1" x14ac:dyDescent="0.2">
      <c r="A215" s="244"/>
      <c r="B215" s="25"/>
      <c r="C215" s="108"/>
      <c r="D215" s="108"/>
      <c r="E215" s="108"/>
      <c r="F215" s="108"/>
      <c r="G215" s="108"/>
      <c r="H215" s="108" t="s">
        <v>20</v>
      </c>
      <c r="I215" s="109">
        <f>SUM(I214:I214)</f>
        <v>84.087599999999995</v>
      </c>
    </row>
    <row r="216" spans="1:14" s="11" customFormat="1" x14ac:dyDescent="0.25">
      <c r="A216" s="244"/>
      <c r="B216" s="17"/>
      <c r="C216" s="12"/>
      <c r="D216" s="12"/>
      <c r="E216" s="13"/>
      <c r="F216" s="13"/>
      <c r="G216" s="14"/>
      <c r="H216" s="15"/>
      <c r="I216" s="16"/>
    </row>
    <row r="217" spans="1:14" s="1" customFormat="1" ht="16.5" customHeight="1" x14ac:dyDescent="0.25">
      <c r="A217" s="19"/>
      <c r="B217" s="17"/>
      <c r="C217" s="12"/>
      <c r="D217" s="12"/>
      <c r="E217" s="13"/>
      <c r="F217" s="13"/>
      <c r="G217" s="14"/>
      <c r="H217" s="15"/>
      <c r="I217" s="16"/>
    </row>
    <row r="218" spans="1:14" s="11" customFormat="1" ht="15" customHeight="1" x14ac:dyDescent="0.25">
      <c r="A218" s="19"/>
      <c r="B218" s="17"/>
      <c r="C218" s="12"/>
      <c r="D218" s="12"/>
      <c r="E218" s="13"/>
      <c r="F218" s="13"/>
      <c r="G218" s="14"/>
      <c r="H218" s="15"/>
      <c r="I218" s="16"/>
    </row>
    <row r="219" spans="1:14" s="11" customFormat="1" x14ac:dyDescent="0.25">
      <c r="A219" s="19"/>
      <c r="B219" s="17"/>
      <c r="C219" s="12"/>
      <c r="D219" s="12"/>
      <c r="E219" s="13"/>
      <c r="F219" s="13"/>
      <c r="G219" s="14"/>
      <c r="H219" s="15"/>
      <c r="I219" s="16"/>
    </row>
    <row r="220" spans="1:14" s="11" customFormat="1" x14ac:dyDescent="0.25">
      <c r="A220" s="19"/>
      <c r="B220" s="17"/>
      <c r="C220" s="12"/>
      <c r="D220" s="12"/>
      <c r="E220" s="13"/>
      <c r="F220" s="13"/>
      <c r="G220" s="14"/>
      <c r="H220" s="15"/>
      <c r="I220" s="16"/>
    </row>
    <row r="221" spans="1:14" s="11" customFormat="1" x14ac:dyDescent="0.25">
      <c r="A221" s="19"/>
      <c r="B221" s="17"/>
      <c r="C221" s="12"/>
      <c r="D221" s="12"/>
      <c r="E221" s="13"/>
      <c r="F221" s="13"/>
      <c r="G221" s="14"/>
      <c r="H221" s="15"/>
      <c r="I221" s="16"/>
    </row>
    <row r="222" spans="1:14" s="11" customFormat="1" x14ac:dyDescent="0.25">
      <c r="A222" s="19"/>
      <c r="B222" s="17"/>
      <c r="C222" s="12"/>
      <c r="D222" s="12"/>
      <c r="E222" s="13"/>
      <c r="F222" s="13"/>
      <c r="G222" s="14"/>
      <c r="H222" s="15"/>
      <c r="I222" s="16"/>
    </row>
    <row r="223" spans="1:14" s="11" customFormat="1" x14ac:dyDescent="0.25">
      <c r="A223" s="19"/>
      <c r="B223" s="17"/>
      <c r="C223" s="12"/>
      <c r="D223" s="12"/>
      <c r="E223" s="13"/>
      <c r="F223" s="13"/>
      <c r="G223" s="14"/>
      <c r="H223" s="15"/>
      <c r="I223" s="16"/>
    </row>
    <row r="224" spans="1:14" s="11" customFormat="1" x14ac:dyDescent="0.25">
      <c r="A224" s="19"/>
      <c r="B224" s="17"/>
      <c r="C224" s="12"/>
      <c r="D224" s="12"/>
      <c r="E224" s="13"/>
      <c r="F224" s="13"/>
      <c r="G224" s="14"/>
      <c r="H224" s="15"/>
      <c r="I224" s="16"/>
    </row>
    <row r="225" spans="1:9" s="11" customFormat="1" x14ac:dyDescent="0.25">
      <c r="A225" s="19"/>
      <c r="B225" s="17"/>
      <c r="C225" s="12"/>
      <c r="D225" s="12"/>
      <c r="E225" s="13"/>
      <c r="F225" s="13"/>
      <c r="G225" s="14"/>
      <c r="H225" s="15"/>
      <c r="I225" s="16"/>
    </row>
    <row r="226" spans="1:9" s="11" customFormat="1" x14ac:dyDescent="0.25">
      <c r="A226" s="19"/>
      <c r="B226" s="17"/>
      <c r="C226" s="12"/>
      <c r="D226" s="12"/>
      <c r="E226" s="13"/>
      <c r="F226" s="13"/>
      <c r="G226" s="14"/>
      <c r="H226" s="15"/>
      <c r="I226" s="16"/>
    </row>
    <row r="227" spans="1:9" s="11" customFormat="1" x14ac:dyDescent="0.25">
      <c r="A227" s="19"/>
      <c r="B227" s="17"/>
      <c r="C227" s="12"/>
      <c r="D227" s="12"/>
      <c r="E227" s="13"/>
      <c r="F227" s="13"/>
      <c r="G227" s="14"/>
      <c r="H227" s="15"/>
      <c r="I227" s="16"/>
    </row>
    <row r="228" spans="1:9" s="11" customFormat="1" x14ac:dyDescent="0.25">
      <c r="A228" s="19"/>
      <c r="B228" s="17"/>
      <c r="C228" s="12"/>
      <c r="D228" s="12"/>
      <c r="E228" s="13"/>
      <c r="F228" s="13"/>
      <c r="G228" s="14"/>
      <c r="H228" s="15"/>
      <c r="I228" s="16"/>
    </row>
    <row r="229" spans="1:9" s="11" customFormat="1" x14ac:dyDescent="0.25">
      <c r="A229" s="19"/>
      <c r="B229" s="17"/>
      <c r="C229" s="12"/>
      <c r="D229" s="12"/>
      <c r="E229" s="13"/>
      <c r="F229" s="13"/>
      <c r="G229" s="14"/>
      <c r="H229" s="15"/>
      <c r="I229" s="16"/>
    </row>
    <row r="230" spans="1:9" s="11" customFormat="1" x14ac:dyDescent="0.25">
      <c r="A230" s="19"/>
      <c r="B230" s="17"/>
      <c r="C230" s="12"/>
      <c r="D230" s="12"/>
      <c r="E230" s="13"/>
      <c r="F230" s="13"/>
      <c r="G230" s="14"/>
      <c r="H230" s="15"/>
      <c r="I230" s="16"/>
    </row>
    <row r="231" spans="1:9" s="11" customFormat="1" x14ac:dyDescent="0.25">
      <c r="A231" s="19"/>
      <c r="B231" s="17"/>
      <c r="C231" s="12"/>
      <c r="D231" s="12"/>
      <c r="E231" s="13"/>
      <c r="F231" s="13"/>
      <c r="G231" s="14"/>
      <c r="H231" s="15"/>
      <c r="I231" s="16"/>
    </row>
    <row r="232" spans="1:9" s="11" customFormat="1" ht="15" customHeight="1" x14ac:dyDescent="0.25">
      <c r="A232" s="19"/>
      <c r="B232" s="17"/>
      <c r="C232" s="12"/>
      <c r="D232" s="12"/>
      <c r="E232" s="13"/>
      <c r="F232" s="13"/>
      <c r="G232" s="14"/>
      <c r="H232" s="15"/>
      <c r="I232" s="16"/>
    </row>
    <row r="233" spans="1:9" s="11" customFormat="1" x14ac:dyDescent="0.25">
      <c r="A233" s="19"/>
      <c r="B233" s="17"/>
      <c r="C233" s="12"/>
      <c r="D233" s="12"/>
      <c r="E233" s="13"/>
      <c r="F233" s="13"/>
      <c r="G233" s="14"/>
      <c r="H233" s="15"/>
      <c r="I233" s="16"/>
    </row>
    <row r="234" spans="1:9" s="11" customFormat="1" x14ac:dyDescent="0.25">
      <c r="A234" s="19"/>
      <c r="B234" s="17"/>
      <c r="C234" s="12"/>
      <c r="D234" s="12"/>
      <c r="E234" s="13"/>
      <c r="F234" s="13"/>
      <c r="G234" s="14"/>
      <c r="H234" s="15"/>
      <c r="I234" s="16"/>
    </row>
    <row r="235" spans="1:9" s="11" customFormat="1" x14ac:dyDescent="0.25">
      <c r="A235" s="19"/>
      <c r="B235" s="17"/>
      <c r="C235" s="12"/>
      <c r="D235" s="12"/>
      <c r="E235" s="13"/>
      <c r="F235" s="13"/>
      <c r="G235" s="14"/>
      <c r="H235" s="15"/>
      <c r="I235" s="16"/>
    </row>
    <row r="236" spans="1:9" s="11" customFormat="1" x14ac:dyDescent="0.25">
      <c r="A236" s="19"/>
      <c r="B236" s="17"/>
      <c r="C236" s="12"/>
      <c r="D236" s="12"/>
      <c r="E236" s="13"/>
      <c r="F236" s="13"/>
      <c r="G236" s="14"/>
      <c r="H236" s="15"/>
      <c r="I236" s="16"/>
    </row>
    <row r="237" spans="1:9" s="11" customFormat="1" x14ac:dyDescent="0.25">
      <c r="A237" s="19"/>
      <c r="B237" s="17"/>
      <c r="C237" s="12"/>
      <c r="D237" s="12"/>
      <c r="E237" s="13"/>
      <c r="F237" s="13"/>
      <c r="G237" s="14"/>
      <c r="H237" s="15"/>
      <c r="I237" s="16"/>
    </row>
    <row r="238" spans="1:9" s="11" customFormat="1" x14ac:dyDescent="0.25">
      <c r="A238" s="19"/>
      <c r="B238" s="17"/>
      <c r="C238" s="12"/>
      <c r="D238" s="12"/>
      <c r="E238" s="13"/>
      <c r="F238" s="13"/>
      <c r="G238" s="14"/>
      <c r="H238" s="15"/>
      <c r="I238" s="16"/>
    </row>
    <row r="239" spans="1:9" s="11" customFormat="1" x14ac:dyDescent="0.25">
      <c r="A239" s="19"/>
      <c r="B239" s="17"/>
      <c r="C239" s="12"/>
      <c r="D239" s="12"/>
      <c r="E239" s="13"/>
      <c r="F239" s="13"/>
      <c r="G239" s="14"/>
      <c r="H239" s="15"/>
      <c r="I239" s="16"/>
    </row>
    <row r="240" spans="1:9" s="11" customFormat="1" x14ac:dyDescent="0.25">
      <c r="A240" s="19"/>
      <c r="B240" s="17"/>
      <c r="C240" s="12"/>
      <c r="D240" s="12"/>
      <c r="E240" s="13"/>
      <c r="F240" s="13"/>
      <c r="G240" s="14"/>
      <c r="H240" s="15"/>
      <c r="I240" s="16"/>
    </row>
    <row r="241" spans="1:10" s="11" customFormat="1" x14ac:dyDescent="0.25">
      <c r="A241" s="19"/>
      <c r="B241" s="17"/>
      <c r="C241" s="12"/>
      <c r="D241" s="12"/>
      <c r="E241" s="13"/>
      <c r="F241" s="13"/>
      <c r="G241" s="14"/>
      <c r="H241" s="15"/>
      <c r="I241" s="16"/>
    </row>
    <row r="242" spans="1:10" s="11" customFormat="1" x14ac:dyDescent="0.25">
      <c r="A242" s="19"/>
      <c r="B242" s="17"/>
      <c r="C242" s="12"/>
      <c r="D242" s="12"/>
      <c r="E242" s="13"/>
      <c r="F242" s="13"/>
      <c r="G242" s="14"/>
      <c r="H242" s="15"/>
      <c r="I242" s="16"/>
    </row>
    <row r="243" spans="1:10" s="11" customFormat="1" ht="15" customHeight="1" x14ac:dyDescent="0.25">
      <c r="A243" s="19"/>
      <c r="B243" s="17"/>
      <c r="C243" s="12"/>
      <c r="D243" s="12"/>
      <c r="E243" s="13"/>
      <c r="F243" s="13"/>
      <c r="G243" s="14"/>
      <c r="H243" s="15"/>
      <c r="I243" s="16"/>
    </row>
    <row r="244" spans="1:10" s="11" customFormat="1" x14ac:dyDescent="0.25">
      <c r="A244" s="19"/>
      <c r="B244" s="17"/>
      <c r="C244" s="12"/>
      <c r="D244" s="12"/>
      <c r="E244" s="13"/>
      <c r="F244" s="13"/>
      <c r="G244" s="14"/>
      <c r="H244" s="15"/>
      <c r="I244" s="16"/>
    </row>
    <row r="245" spans="1:10" s="11" customFormat="1" x14ac:dyDescent="0.25">
      <c r="A245" s="19"/>
      <c r="B245" s="17"/>
      <c r="C245" s="12"/>
      <c r="D245" s="12"/>
      <c r="E245" s="13"/>
      <c r="F245" s="13"/>
      <c r="G245" s="14"/>
      <c r="H245" s="15"/>
      <c r="I245" s="16"/>
    </row>
    <row r="246" spans="1:10" s="11" customFormat="1" x14ac:dyDescent="0.25">
      <c r="A246" s="19"/>
      <c r="B246" s="17"/>
      <c r="C246" s="12"/>
      <c r="D246" s="12"/>
      <c r="E246" s="13"/>
      <c r="F246" s="13"/>
      <c r="G246" s="14"/>
      <c r="H246" s="15"/>
      <c r="I246" s="16"/>
    </row>
    <row r="247" spans="1:10" s="11" customFormat="1" x14ac:dyDescent="0.25">
      <c r="A247" s="19"/>
      <c r="B247" s="17"/>
      <c r="C247" s="12"/>
      <c r="D247" s="12"/>
      <c r="E247" s="13"/>
      <c r="F247" s="13"/>
      <c r="G247" s="14"/>
      <c r="H247" s="15"/>
      <c r="I247" s="16"/>
    </row>
    <row r="248" spans="1:10" s="11" customFormat="1" x14ac:dyDescent="0.25">
      <c r="A248" s="19"/>
      <c r="B248" s="17"/>
      <c r="C248" s="12"/>
      <c r="D248" s="12"/>
      <c r="E248" s="13"/>
      <c r="F248" s="13"/>
      <c r="G248" s="14"/>
      <c r="H248" s="15"/>
      <c r="I248" s="16"/>
    </row>
    <row r="249" spans="1:10" s="11" customFormat="1" x14ac:dyDescent="0.25">
      <c r="A249" s="19"/>
      <c r="B249" s="17"/>
      <c r="C249" s="12"/>
      <c r="D249" s="12"/>
      <c r="E249" s="13"/>
      <c r="F249" s="13"/>
      <c r="G249" s="14"/>
      <c r="H249" s="15"/>
      <c r="I249" s="16"/>
    </row>
    <row r="250" spans="1:10" s="11" customFormat="1" x14ac:dyDescent="0.25">
      <c r="A250" s="19"/>
      <c r="B250" s="17"/>
      <c r="C250" s="12"/>
      <c r="D250" s="12"/>
      <c r="E250" s="13"/>
      <c r="F250" s="13"/>
      <c r="G250" s="14"/>
      <c r="H250" s="15"/>
      <c r="I250" s="16"/>
    </row>
    <row r="251" spans="1:10" s="11" customFormat="1" x14ac:dyDescent="0.25">
      <c r="A251" s="19"/>
      <c r="B251" s="17"/>
      <c r="C251" s="12"/>
      <c r="D251" s="12"/>
      <c r="E251" s="13"/>
      <c r="F251" s="13"/>
      <c r="G251" s="14"/>
      <c r="H251" s="15"/>
      <c r="I251" s="16"/>
    </row>
    <row r="252" spans="1:10" s="11" customFormat="1" x14ac:dyDescent="0.25">
      <c r="A252" s="19"/>
      <c r="B252" s="17"/>
      <c r="C252" s="12"/>
      <c r="D252" s="12"/>
      <c r="E252" s="13"/>
      <c r="F252" s="13"/>
      <c r="G252" s="14"/>
      <c r="H252" s="15"/>
      <c r="I252" s="16"/>
    </row>
    <row r="253" spans="1:10" s="11" customFormat="1" x14ac:dyDescent="0.25">
      <c r="A253" s="19"/>
      <c r="B253" s="17"/>
      <c r="C253" s="12"/>
      <c r="D253" s="12"/>
      <c r="E253" s="13"/>
      <c r="F253" s="13"/>
      <c r="G253" s="14"/>
      <c r="H253" s="15"/>
      <c r="I253" s="16"/>
    </row>
    <row r="254" spans="1:10" s="1" customFormat="1" ht="16.5" customHeight="1" x14ac:dyDescent="0.25">
      <c r="A254" s="19"/>
      <c r="B254" s="17"/>
      <c r="C254" s="12"/>
      <c r="D254" s="12"/>
      <c r="E254" s="13"/>
      <c r="F254" s="13"/>
      <c r="G254" s="14"/>
      <c r="H254" s="15"/>
      <c r="I254" s="16"/>
      <c r="J254" s="11"/>
    </row>
    <row r="255" spans="1:10" s="11" customFormat="1" ht="14.25" customHeight="1" x14ac:dyDescent="0.25">
      <c r="A255" s="19"/>
      <c r="B255" s="17"/>
      <c r="C255" s="12"/>
      <c r="D255" s="12"/>
      <c r="E255" s="13"/>
      <c r="F255" s="13"/>
      <c r="G255" s="14"/>
      <c r="H255" s="15"/>
      <c r="I255" s="16"/>
    </row>
    <row r="256" spans="1:10" s="11" customFormat="1" ht="15" customHeight="1" x14ac:dyDescent="0.25">
      <c r="A256" s="19"/>
      <c r="B256" s="17"/>
      <c r="C256" s="12"/>
      <c r="D256" s="12"/>
      <c r="E256" s="13"/>
      <c r="F256" s="13"/>
      <c r="G256" s="14"/>
      <c r="H256" s="15"/>
      <c r="I256" s="16"/>
    </row>
    <row r="257" spans="1:9" s="11" customFormat="1" ht="15" customHeight="1" x14ac:dyDescent="0.25">
      <c r="A257" s="19"/>
      <c r="B257" s="17"/>
      <c r="C257" s="12"/>
      <c r="D257" s="12"/>
      <c r="E257" s="13"/>
      <c r="F257" s="13"/>
      <c r="G257" s="14"/>
      <c r="H257" s="15"/>
      <c r="I257" s="16"/>
    </row>
    <row r="258" spans="1:9" s="11" customFormat="1" ht="13.7" customHeight="1" x14ac:dyDescent="0.25">
      <c r="A258" s="19"/>
      <c r="B258" s="17"/>
      <c r="C258" s="12"/>
      <c r="D258" s="12"/>
      <c r="E258" s="13"/>
      <c r="F258" s="13"/>
      <c r="G258" s="14"/>
      <c r="H258" s="15"/>
      <c r="I258" s="16"/>
    </row>
    <row r="259" spans="1:9" s="11" customFormat="1" x14ac:dyDescent="0.25">
      <c r="A259" s="19"/>
      <c r="B259" s="17"/>
      <c r="C259" s="12"/>
      <c r="D259" s="12"/>
      <c r="E259" s="13"/>
      <c r="F259" s="13"/>
      <c r="G259" s="14"/>
      <c r="H259" s="15"/>
      <c r="I259" s="16"/>
    </row>
    <row r="260" spans="1:9" s="11" customFormat="1" x14ac:dyDescent="0.25">
      <c r="A260" s="19"/>
      <c r="B260" s="17"/>
      <c r="C260" s="12"/>
      <c r="D260" s="12"/>
      <c r="E260" s="13"/>
      <c r="F260" s="13"/>
      <c r="G260" s="14"/>
      <c r="H260" s="15"/>
      <c r="I260" s="16"/>
    </row>
  </sheetData>
  <protectedRanges>
    <protectedRange sqref="A4 B2:E3" name="TITULOS_9_2_34_1_1"/>
    <protectedRange sqref="A6" name="TITULOS_1_8_1_34_1_1"/>
    <protectedRange sqref="B4 C4:E5" name="TITULOS_9_35_1_1"/>
  </protectedRanges>
  <mergeCells count="27">
    <mergeCell ref="B4:I7"/>
    <mergeCell ref="A214:A216"/>
    <mergeCell ref="A146:I146"/>
    <mergeCell ref="C11:D11"/>
    <mergeCell ref="A11:A12"/>
    <mergeCell ref="B11:B12"/>
    <mergeCell ref="A46:A48"/>
    <mergeCell ref="A62:I62"/>
    <mergeCell ref="A13:I13"/>
    <mergeCell ref="A20:A22"/>
    <mergeCell ref="A14:I14"/>
    <mergeCell ref="A15:A18"/>
    <mergeCell ref="A53:A54"/>
    <mergeCell ref="A63:A64"/>
    <mergeCell ref="D196:D197"/>
    <mergeCell ref="D198:D199"/>
    <mergeCell ref="A213:I213"/>
    <mergeCell ref="A108:I108"/>
    <mergeCell ref="A147:A149"/>
    <mergeCell ref="A163:A164"/>
    <mergeCell ref="A157:A160"/>
    <mergeCell ref="A193:I193"/>
    <mergeCell ref="A92:I92"/>
    <mergeCell ref="A26:A29"/>
    <mergeCell ref="E11:G11"/>
    <mergeCell ref="E22:F22"/>
    <mergeCell ref="E28:F28"/>
  </mergeCells>
  <phoneticPr fontId="5" type="noConversion"/>
  <printOptions horizontalCentered="1" gridLines="1"/>
  <pageMargins left="0.70866141732283472" right="0.51181102362204722" top="0.55118110236220474" bottom="0.74803149606299213" header="0.51181102362204722" footer="0.51181102362204722"/>
  <pageSetup scale="71" orientation="portrait" horizontalDpi="300" verticalDpi="300" r:id="rId1"/>
  <headerFooter>
    <oddFooter xml:space="preserve">&amp;R&amp;"Swis721 LtEx BT,Light"&amp;9&amp;P de &amp;N
</oddFooter>
  </headerFooter>
  <ignoredErrors>
    <ignoredError sqref="C85 B66" numberStoredAsText="1"/>
    <ignoredError sqref="I47:I48 I50 I53" evalError="1"/>
    <ignoredError sqref="I49" evalError="1"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1"/>
  <sheetViews>
    <sheetView workbookViewId="0">
      <selection activeCell="B4" sqref="B4:J6"/>
    </sheetView>
  </sheetViews>
  <sheetFormatPr baseColWidth="10" defaultRowHeight="15" x14ac:dyDescent="0.25"/>
  <cols>
    <col min="1" max="2" width="12.140625" bestFit="1" customWidth="1"/>
    <col min="3" max="3" width="18.5703125" customWidth="1"/>
    <col min="4" max="4" width="12.7109375" customWidth="1"/>
    <col min="5" max="5" width="12.140625" customWidth="1"/>
    <col min="6" max="6" width="13.28515625" customWidth="1"/>
    <col min="7" max="8" width="12.140625" customWidth="1"/>
    <col min="9" max="9" width="16.5703125" customWidth="1"/>
    <col min="10" max="14" width="11.7109375" customWidth="1"/>
    <col min="15" max="15" width="11.85546875" customWidth="1"/>
    <col min="16" max="16" width="13.7109375" customWidth="1"/>
    <col min="17" max="17" width="11.42578125" customWidth="1"/>
    <col min="18" max="18" width="5.28515625" style="54" customWidth="1"/>
    <col min="19" max="19" width="13" customWidth="1"/>
    <col min="20" max="20" width="15.140625" customWidth="1"/>
    <col min="21" max="23" width="13" customWidth="1"/>
    <col min="24" max="26" width="13" hidden="1" customWidth="1"/>
    <col min="27" max="28" width="11.85546875" customWidth="1"/>
    <col min="29" max="29" width="13.140625" customWidth="1"/>
    <col min="30" max="30" width="12" customWidth="1"/>
    <col min="33" max="33" width="14.140625" bestFit="1" customWidth="1"/>
    <col min="35" max="35" width="11.42578125" customWidth="1"/>
    <col min="36" max="36" width="14.85546875" bestFit="1" customWidth="1"/>
    <col min="256" max="258" width="12.140625" bestFit="1" customWidth="1"/>
    <col min="259" max="259" width="12.7109375" customWidth="1"/>
    <col min="260" max="260" width="12.140625" customWidth="1"/>
    <col min="261" max="261" width="13.28515625" customWidth="1"/>
    <col min="262" max="263" width="12.140625" customWidth="1"/>
    <col min="264" max="264" width="16.5703125" customWidth="1"/>
    <col min="265" max="269" width="11.7109375" customWidth="1"/>
    <col min="270" max="270" width="11.85546875" customWidth="1"/>
    <col min="271" max="271" width="13.7109375" customWidth="1"/>
    <col min="273" max="273" width="5.28515625" customWidth="1"/>
    <col min="274" max="280" width="13" customWidth="1"/>
    <col min="281" max="281" width="0" hidden="1" customWidth="1"/>
    <col min="282" max="286" width="12" customWidth="1"/>
    <col min="289" max="289" width="14.140625" bestFit="1" customWidth="1"/>
    <col min="292" max="292" width="14.85546875" bestFit="1" customWidth="1"/>
    <col min="512" max="514" width="12.140625" bestFit="1" customWidth="1"/>
    <col min="515" max="515" width="12.7109375" customWidth="1"/>
    <col min="516" max="516" width="12.140625" customWidth="1"/>
    <col min="517" max="517" width="13.28515625" customWidth="1"/>
    <col min="518" max="519" width="12.140625" customWidth="1"/>
    <col min="520" max="520" width="16.5703125" customWidth="1"/>
    <col min="521" max="525" width="11.7109375" customWidth="1"/>
    <col min="526" max="526" width="11.85546875" customWidth="1"/>
    <col min="527" max="527" width="13.7109375" customWidth="1"/>
    <col min="529" max="529" width="5.28515625" customWidth="1"/>
    <col min="530" max="536" width="13" customWidth="1"/>
    <col min="537" max="537" width="0" hidden="1" customWidth="1"/>
    <col min="538" max="542" width="12" customWidth="1"/>
    <col min="545" max="545" width="14.140625" bestFit="1" customWidth="1"/>
    <col min="548" max="548" width="14.85546875" bestFit="1" customWidth="1"/>
    <col min="768" max="770" width="12.140625" bestFit="1" customWidth="1"/>
    <col min="771" max="771" width="12.7109375" customWidth="1"/>
    <col min="772" max="772" width="12.140625" customWidth="1"/>
    <col min="773" max="773" width="13.28515625" customWidth="1"/>
    <col min="774" max="775" width="12.140625" customWidth="1"/>
    <col min="776" max="776" width="16.5703125" customWidth="1"/>
    <col min="777" max="781" width="11.7109375" customWidth="1"/>
    <col min="782" max="782" width="11.85546875" customWidth="1"/>
    <col min="783" max="783" width="13.7109375" customWidth="1"/>
    <col min="785" max="785" width="5.28515625" customWidth="1"/>
    <col min="786" max="792" width="13" customWidth="1"/>
    <col min="793" max="793" width="0" hidden="1" customWidth="1"/>
    <col min="794" max="798" width="12" customWidth="1"/>
    <col min="801" max="801" width="14.140625" bestFit="1" customWidth="1"/>
    <col min="804" max="804" width="14.85546875" bestFit="1" customWidth="1"/>
    <col min="1024" max="1026" width="12.140625" bestFit="1" customWidth="1"/>
    <col min="1027" max="1027" width="12.7109375" customWidth="1"/>
    <col min="1028" max="1028" width="12.140625" customWidth="1"/>
    <col min="1029" max="1029" width="13.28515625" customWidth="1"/>
    <col min="1030" max="1031" width="12.140625" customWidth="1"/>
    <col min="1032" max="1032" width="16.5703125" customWidth="1"/>
    <col min="1033" max="1037" width="11.7109375" customWidth="1"/>
    <col min="1038" max="1038" width="11.85546875" customWidth="1"/>
    <col min="1039" max="1039" width="13.7109375" customWidth="1"/>
    <col min="1041" max="1041" width="5.28515625" customWidth="1"/>
    <col min="1042" max="1048" width="13" customWidth="1"/>
    <col min="1049" max="1049" width="0" hidden="1" customWidth="1"/>
    <col min="1050" max="1054" width="12" customWidth="1"/>
    <col min="1057" max="1057" width="14.140625" bestFit="1" customWidth="1"/>
    <col min="1060" max="1060" width="14.85546875" bestFit="1" customWidth="1"/>
    <col min="1280" max="1282" width="12.140625" bestFit="1" customWidth="1"/>
    <col min="1283" max="1283" width="12.7109375" customWidth="1"/>
    <col min="1284" max="1284" width="12.140625" customWidth="1"/>
    <col min="1285" max="1285" width="13.28515625" customWidth="1"/>
    <col min="1286" max="1287" width="12.140625" customWidth="1"/>
    <col min="1288" max="1288" width="16.5703125" customWidth="1"/>
    <col min="1289" max="1293" width="11.7109375" customWidth="1"/>
    <col min="1294" max="1294" width="11.85546875" customWidth="1"/>
    <col min="1295" max="1295" width="13.7109375" customWidth="1"/>
    <col min="1297" max="1297" width="5.28515625" customWidth="1"/>
    <col min="1298" max="1304" width="13" customWidth="1"/>
    <col min="1305" max="1305" width="0" hidden="1" customWidth="1"/>
    <col min="1306" max="1310" width="12" customWidth="1"/>
    <col min="1313" max="1313" width="14.140625" bestFit="1" customWidth="1"/>
    <col min="1316" max="1316" width="14.85546875" bestFit="1" customWidth="1"/>
    <col min="1536" max="1538" width="12.140625" bestFit="1" customWidth="1"/>
    <col min="1539" max="1539" width="12.7109375" customWidth="1"/>
    <col min="1540" max="1540" width="12.140625" customWidth="1"/>
    <col min="1541" max="1541" width="13.28515625" customWidth="1"/>
    <col min="1542" max="1543" width="12.140625" customWidth="1"/>
    <col min="1544" max="1544" width="16.5703125" customWidth="1"/>
    <col min="1545" max="1549" width="11.7109375" customWidth="1"/>
    <col min="1550" max="1550" width="11.85546875" customWidth="1"/>
    <col min="1551" max="1551" width="13.7109375" customWidth="1"/>
    <col min="1553" max="1553" width="5.28515625" customWidth="1"/>
    <col min="1554" max="1560" width="13" customWidth="1"/>
    <col min="1561" max="1561" width="0" hidden="1" customWidth="1"/>
    <col min="1562" max="1566" width="12" customWidth="1"/>
    <col min="1569" max="1569" width="14.140625" bestFit="1" customWidth="1"/>
    <col min="1572" max="1572" width="14.85546875" bestFit="1" customWidth="1"/>
    <col min="1792" max="1794" width="12.140625" bestFit="1" customWidth="1"/>
    <col min="1795" max="1795" width="12.7109375" customWidth="1"/>
    <col min="1796" max="1796" width="12.140625" customWidth="1"/>
    <col min="1797" max="1797" width="13.28515625" customWidth="1"/>
    <col min="1798" max="1799" width="12.140625" customWidth="1"/>
    <col min="1800" max="1800" width="16.5703125" customWidth="1"/>
    <col min="1801" max="1805" width="11.7109375" customWidth="1"/>
    <col min="1806" max="1806" width="11.85546875" customWidth="1"/>
    <col min="1807" max="1807" width="13.7109375" customWidth="1"/>
    <col min="1809" max="1809" width="5.28515625" customWidth="1"/>
    <col min="1810" max="1816" width="13" customWidth="1"/>
    <col min="1817" max="1817" width="0" hidden="1" customWidth="1"/>
    <col min="1818" max="1822" width="12" customWidth="1"/>
    <col min="1825" max="1825" width="14.140625" bestFit="1" customWidth="1"/>
    <col min="1828" max="1828" width="14.85546875" bestFit="1" customWidth="1"/>
    <col min="2048" max="2050" width="12.140625" bestFit="1" customWidth="1"/>
    <col min="2051" max="2051" width="12.7109375" customWidth="1"/>
    <col min="2052" max="2052" width="12.140625" customWidth="1"/>
    <col min="2053" max="2053" width="13.28515625" customWidth="1"/>
    <col min="2054" max="2055" width="12.140625" customWidth="1"/>
    <col min="2056" max="2056" width="16.5703125" customWidth="1"/>
    <col min="2057" max="2061" width="11.7109375" customWidth="1"/>
    <col min="2062" max="2062" width="11.85546875" customWidth="1"/>
    <col min="2063" max="2063" width="13.7109375" customWidth="1"/>
    <col min="2065" max="2065" width="5.28515625" customWidth="1"/>
    <col min="2066" max="2072" width="13" customWidth="1"/>
    <col min="2073" max="2073" width="0" hidden="1" customWidth="1"/>
    <col min="2074" max="2078" width="12" customWidth="1"/>
    <col min="2081" max="2081" width="14.140625" bestFit="1" customWidth="1"/>
    <col min="2084" max="2084" width="14.85546875" bestFit="1" customWidth="1"/>
    <col min="2304" max="2306" width="12.140625" bestFit="1" customWidth="1"/>
    <col min="2307" max="2307" width="12.7109375" customWidth="1"/>
    <col min="2308" max="2308" width="12.140625" customWidth="1"/>
    <col min="2309" max="2309" width="13.28515625" customWidth="1"/>
    <col min="2310" max="2311" width="12.140625" customWidth="1"/>
    <col min="2312" max="2312" width="16.5703125" customWidth="1"/>
    <col min="2313" max="2317" width="11.7109375" customWidth="1"/>
    <col min="2318" max="2318" width="11.85546875" customWidth="1"/>
    <col min="2319" max="2319" width="13.7109375" customWidth="1"/>
    <col min="2321" max="2321" width="5.28515625" customWidth="1"/>
    <col min="2322" max="2328" width="13" customWidth="1"/>
    <col min="2329" max="2329" width="0" hidden="1" customWidth="1"/>
    <col min="2330" max="2334" width="12" customWidth="1"/>
    <col min="2337" max="2337" width="14.140625" bestFit="1" customWidth="1"/>
    <col min="2340" max="2340" width="14.85546875" bestFit="1" customWidth="1"/>
    <col min="2560" max="2562" width="12.140625" bestFit="1" customWidth="1"/>
    <col min="2563" max="2563" width="12.7109375" customWidth="1"/>
    <col min="2564" max="2564" width="12.140625" customWidth="1"/>
    <col min="2565" max="2565" width="13.28515625" customWidth="1"/>
    <col min="2566" max="2567" width="12.140625" customWidth="1"/>
    <col min="2568" max="2568" width="16.5703125" customWidth="1"/>
    <col min="2569" max="2573" width="11.7109375" customWidth="1"/>
    <col min="2574" max="2574" width="11.85546875" customWidth="1"/>
    <col min="2575" max="2575" width="13.7109375" customWidth="1"/>
    <col min="2577" max="2577" width="5.28515625" customWidth="1"/>
    <col min="2578" max="2584" width="13" customWidth="1"/>
    <col min="2585" max="2585" width="0" hidden="1" customWidth="1"/>
    <col min="2586" max="2590" width="12" customWidth="1"/>
    <col min="2593" max="2593" width="14.140625" bestFit="1" customWidth="1"/>
    <col min="2596" max="2596" width="14.85546875" bestFit="1" customWidth="1"/>
    <col min="2816" max="2818" width="12.140625" bestFit="1" customWidth="1"/>
    <col min="2819" max="2819" width="12.7109375" customWidth="1"/>
    <col min="2820" max="2820" width="12.140625" customWidth="1"/>
    <col min="2821" max="2821" width="13.28515625" customWidth="1"/>
    <col min="2822" max="2823" width="12.140625" customWidth="1"/>
    <col min="2824" max="2824" width="16.5703125" customWidth="1"/>
    <col min="2825" max="2829" width="11.7109375" customWidth="1"/>
    <col min="2830" max="2830" width="11.85546875" customWidth="1"/>
    <col min="2831" max="2831" width="13.7109375" customWidth="1"/>
    <col min="2833" max="2833" width="5.28515625" customWidth="1"/>
    <col min="2834" max="2840" width="13" customWidth="1"/>
    <col min="2841" max="2841" width="0" hidden="1" customWidth="1"/>
    <col min="2842" max="2846" width="12" customWidth="1"/>
    <col min="2849" max="2849" width="14.140625" bestFit="1" customWidth="1"/>
    <col min="2852" max="2852" width="14.85546875" bestFit="1" customWidth="1"/>
    <col min="3072" max="3074" width="12.140625" bestFit="1" customWidth="1"/>
    <col min="3075" max="3075" width="12.7109375" customWidth="1"/>
    <col min="3076" max="3076" width="12.140625" customWidth="1"/>
    <col min="3077" max="3077" width="13.28515625" customWidth="1"/>
    <col min="3078" max="3079" width="12.140625" customWidth="1"/>
    <col min="3080" max="3080" width="16.5703125" customWidth="1"/>
    <col min="3081" max="3085" width="11.7109375" customWidth="1"/>
    <col min="3086" max="3086" width="11.85546875" customWidth="1"/>
    <col min="3087" max="3087" width="13.7109375" customWidth="1"/>
    <col min="3089" max="3089" width="5.28515625" customWidth="1"/>
    <col min="3090" max="3096" width="13" customWidth="1"/>
    <col min="3097" max="3097" width="0" hidden="1" customWidth="1"/>
    <col min="3098" max="3102" width="12" customWidth="1"/>
    <col min="3105" max="3105" width="14.140625" bestFit="1" customWidth="1"/>
    <col min="3108" max="3108" width="14.85546875" bestFit="1" customWidth="1"/>
    <col min="3328" max="3330" width="12.140625" bestFit="1" customWidth="1"/>
    <col min="3331" max="3331" width="12.7109375" customWidth="1"/>
    <col min="3332" max="3332" width="12.140625" customWidth="1"/>
    <col min="3333" max="3333" width="13.28515625" customWidth="1"/>
    <col min="3334" max="3335" width="12.140625" customWidth="1"/>
    <col min="3336" max="3336" width="16.5703125" customWidth="1"/>
    <col min="3337" max="3341" width="11.7109375" customWidth="1"/>
    <col min="3342" max="3342" width="11.85546875" customWidth="1"/>
    <col min="3343" max="3343" width="13.7109375" customWidth="1"/>
    <col min="3345" max="3345" width="5.28515625" customWidth="1"/>
    <col min="3346" max="3352" width="13" customWidth="1"/>
    <col min="3353" max="3353" width="0" hidden="1" customWidth="1"/>
    <col min="3354" max="3358" width="12" customWidth="1"/>
    <col min="3361" max="3361" width="14.140625" bestFit="1" customWidth="1"/>
    <col min="3364" max="3364" width="14.85546875" bestFit="1" customWidth="1"/>
    <col min="3584" max="3586" width="12.140625" bestFit="1" customWidth="1"/>
    <col min="3587" max="3587" width="12.7109375" customWidth="1"/>
    <col min="3588" max="3588" width="12.140625" customWidth="1"/>
    <col min="3589" max="3589" width="13.28515625" customWidth="1"/>
    <col min="3590" max="3591" width="12.140625" customWidth="1"/>
    <col min="3592" max="3592" width="16.5703125" customWidth="1"/>
    <col min="3593" max="3597" width="11.7109375" customWidth="1"/>
    <col min="3598" max="3598" width="11.85546875" customWidth="1"/>
    <col min="3599" max="3599" width="13.7109375" customWidth="1"/>
    <col min="3601" max="3601" width="5.28515625" customWidth="1"/>
    <col min="3602" max="3608" width="13" customWidth="1"/>
    <col min="3609" max="3609" width="0" hidden="1" customWidth="1"/>
    <col min="3610" max="3614" width="12" customWidth="1"/>
    <col min="3617" max="3617" width="14.140625" bestFit="1" customWidth="1"/>
    <col min="3620" max="3620" width="14.85546875" bestFit="1" customWidth="1"/>
    <col min="3840" max="3842" width="12.140625" bestFit="1" customWidth="1"/>
    <col min="3843" max="3843" width="12.7109375" customWidth="1"/>
    <col min="3844" max="3844" width="12.140625" customWidth="1"/>
    <col min="3845" max="3845" width="13.28515625" customWidth="1"/>
    <col min="3846" max="3847" width="12.140625" customWidth="1"/>
    <col min="3848" max="3848" width="16.5703125" customWidth="1"/>
    <col min="3849" max="3853" width="11.7109375" customWidth="1"/>
    <col min="3854" max="3854" width="11.85546875" customWidth="1"/>
    <col min="3855" max="3855" width="13.7109375" customWidth="1"/>
    <col min="3857" max="3857" width="5.28515625" customWidth="1"/>
    <col min="3858" max="3864" width="13" customWidth="1"/>
    <col min="3865" max="3865" width="0" hidden="1" customWidth="1"/>
    <col min="3866" max="3870" width="12" customWidth="1"/>
    <col min="3873" max="3873" width="14.140625" bestFit="1" customWidth="1"/>
    <col min="3876" max="3876" width="14.85546875" bestFit="1" customWidth="1"/>
    <col min="4096" max="4098" width="12.140625" bestFit="1" customWidth="1"/>
    <col min="4099" max="4099" width="12.7109375" customWidth="1"/>
    <col min="4100" max="4100" width="12.140625" customWidth="1"/>
    <col min="4101" max="4101" width="13.28515625" customWidth="1"/>
    <col min="4102" max="4103" width="12.140625" customWidth="1"/>
    <col min="4104" max="4104" width="16.5703125" customWidth="1"/>
    <col min="4105" max="4109" width="11.7109375" customWidth="1"/>
    <col min="4110" max="4110" width="11.85546875" customWidth="1"/>
    <col min="4111" max="4111" width="13.7109375" customWidth="1"/>
    <col min="4113" max="4113" width="5.28515625" customWidth="1"/>
    <col min="4114" max="4120" width="13" customWidth="1"/>
    <col min="4121" max="4121" width="0" hidden="1" customWidth="1"/>
    <col min="4122" max="4126" width="12" customWidth="1"/>
    <col min="4129" max="4129" width="14.140625" bestFit="1" customWidth="1"/>
    <col min="4132" max="4132" width="14.85546875" bestFit="1" customWidth="1"/>
    <col min="4352" max="4354" width="12.140625" bestFit="1" customWidth="1"/>
    <col min="4355" max="4355" width="12.7109375" customWidth="1"/>
    <col min="4356" max="4356" width="12.140625" customWidth="1"/>
    <col min="4357" max="4357" width="13.28515625" customWidth="1"/>
    <col min="4358" max="4359" width="12.140625" customWidth="1"/>
    <col min="4360" max="4360" width="16.5703125" customWidth="1"/>
    <col min="4361" max="4365" width="11.7109375" customWidth="1"/>
    <col min="4366" max="4366" width="11.85546875" customWidth="1"/>
    <col min="4367" max="4367" width="13.7109375" customWidth="1"/>
    <col min="4369" max="4369" width="5.28515625" customWidth="1"/>
    <col min="4370" max="4376" width="13" customWidth="1"/>
    <col min="4377" max="4377" width="0" hidden="1" customWidth="1"/>
    <col min="4378" max="4382" width="12" customWidth="1"/>
    <col min="4385" max="4385" width="14.140625" bestFit="1" customWidth="1"/>
    <col min="4388" max="4388" width="14.85546875" bestFit="1" customWidth="1"/>
    <col min="4608" max="4610" width="12.140625" bestFit="1" customWidth="1"/>
    <col min="4611" max="4611" width="12.7109375" customWidth="1"/>
    <col min="4612" max="4612" width="12.140625" customWidth="1"/>
    <col min="4613" max="4613" width="13.28515625" customWidth="1"/>
    <col min="4614" max="4615" width="12.140625" customWidth="1"/>
    <col min="4616" max="4616" width="16.5703125" customWidth="1"/>
    <col min="4617" max="4621" width="11.7109375" customWidth="1"/>
    <col min="4622" max="4622" width="11.85546875" customWidth="1"/>
    <col min="4623" max="4623" width="13.7109375" customWidth="1"/>
    <col min="4625" max="4625" width="5.28515625" customWidth="1"/>
    <col min="4626" max="4632" width="13" customWidth="1"/>
    <col min="4633" max="4633" width="0" hidden="1" customWidth="1"/>
    <col min="4634" max="4638" width="12" customWidth="1"/>
    <col min="4641" max="4641" width="14.140625" bestFit="1" customWidth="1"/>
    <col min="4644" max="4644" width="14.85546875" bestFit="1" customWidth="1"/>
    <col min="4864" max="4866" width="12.140625" bestFit="1" customWidth="1"/>
    <col min="4867" max="4867" width="12.7109375" customWidth="1"/>
    <col min="4868" max="4868" width="12.140625" customWidth="1"/>
    <col min="4869" max="4869" width="13.28515625" customWidth="1"/>
    <col min="4870" max="4871" width="12.140625" customWidth="1"/>
    <col min="4872" max="4872" width="16.5703125" customWidth="1"/>
    <col min="4873" max="4877" width="11.7109375" customWidth="1"/>
    <col min="4878" max="4878" width="11.85546875" customWidth="1"/>
    <col min="4879" max="4879" width="13.7109375" customWidth="1"/>
    <col min="4881" max="4881" width="5.28515625" customWidth="1"/>
    <col min="4882" max="4888" width="13" customWidth="1"/>
    <col min="4889" max="4889" width="0" hidden="1" customWidth="1"/>
    <col min="4890" max="4894" width="12" customWidth="1"/>
    <col min="4897" max="4897" width="14.140625" bestFit="1" customWidth="1"/>
    <col min="4900" max="4900" width="14.85546875" bestFit="1" customWidth="1"/>
    <col min="5120" max="5122" width="12.140625" bestFit="1" customWidth="1"/>
    <col min="5123" max="5123" width="12.7109375" customWidth="1"/>
    <col min="5124" max="5124" width="12.140625" customWidth="1"/>
    <col min="5125" max="5125" width="13.28515625" customWidth="1"/>
    <col min="5126" max="5127" width="12.140625" customWidth="1"/>
    <col min="5128" max="5128" width="16.5703125" customWidth="1"/>
    <col min="5129" max="5133" width="11.7109375" customWidth="1"/>
    <col min="5134" max="5134" width="11.85546875" customWidth="1"/>
    <col min="5135" max="5135" width="13.7109375" customWidth="1"/>
    <col min="5137" max="5137" width="5.28515625" customWidth="1"/>
    <col min="5138" max="5144" width="13" customWidth="1"/>
    <col min="5145" max="5145" width="0" hidden="1" customWidth="1"/>
    <col min="5146" max="5150" width="12" customWidth="1"/>
    <col min="5153" max="5153" width="14.140625" bestFit="1" customWidth="1"/>
    <col min="5156" max="5156" width="14.85546875" bestFit="1" customWidth="1"/>
    <col min="5376" max="5378" width="12.140625" bestFit="1" customWidth="1"/>
    <col min="5379" max="5379" width="12.7109375" customWidth="1"/>
    <col min="5380" max="5380" width="12.140625" customWidth="1"/>
    <col min="5381" max="5381" width="13.28515625" customWidth="1"/>
    <col min="5382" max="5383" width="12.140625" customWidth="1"/>
    <col min="5384" max="5384" width="16.5703125" customWidth="1"/>
    <col min="5385" max="5389" width="11.7109375" customWidth="1"/>
    <col min="5390" max="5390" width="11.85546875" customWidth="1"/>
    <col min="5391" max="5391" width="13.7109375" customWidth="1"/>
    <col min="5393" max="5393" width="5.28515625" customWidth="1"/>
    <col min="5394" max="5400" width="13" customWidth="1"/>
    <col min="5401" max="5401" width="0" hidden="1" customWidth="1"/>
    <col min="5402" max="5406" width="12" customWidth="1"/>
    <col min="5409" max="5409" width="14.140625" bestFit="1" customWidth="1"/>
    <col min="5412" max="5412" width="14.85546875" bestFit="1" customWidth="1"/>
    <col min="5632" max="5634" width="12.140625" bestFit="1" customWidth="1"/>
    <col min="5635" max="5635" width="12.7109375" customWidth="1"/>
    <col min="5636" max="5636" width="12.140625" customWidth="1"/>
    <col min="5637" max="5637" width="13.28515625" customWidth="1"/>
    <col min="5638" max="5639" width="12.140625" customWidth="1"/>
    <col min="5640" max="5640" width="16.5703125" customWidth="1"/>
    <col min="5641" max="5645" width="11.7109375" customWidth="1"/>
    <col min="5646" max="5646" width="11.85546875" customWidth="1"/>
    <col min="5647" max="5647" width="13.7109375" customWidth="1"/>
    <col min="5649" max="5649" width="5.28515625" customWidth="1"/>
    <col min="5650" max="5656" width="13" customWidth="1"/>
    <col min="5657" max="5657" width="0" hidden="1" customWidth="1"/>
    <col min="5658" max="5662" width="12" customWidth="1"/>
    <col min="5665" max="5665" width="14.140625" bestFit="1" customWidth="1"/>
    <col min="5668" max="5668" width="14.85546875" bestFit="1" customWidth="1"/>
    <col min="5888" max="5890" width="12.140625" bestFit="1" customWidth="1"/>
    <col min="5891" max="5891" width="12.7109375" customWidth="1"/>
    <col min="5892" max="5892" width="12.140625" customWidth="1"/>
    <col min="5893" max="5893" width="13.28515625" customWidth="1"/>
    <col min="5894" max="5895" width="12.140625" customWidth="1"/>
    <col min="5896" max="5896" width="16.5703125" customWidth="1"/>
    <col min="5897" max="5901" width="11.7109375" customWidth="1"/>
    <col min="5902" max="5902" width="11.85546875" customWidth="1"/>
    <col min="5903" max="5903" width="13.7109375" customWidth="1"/>
    <col min="5905" max="5905" width="5.28515625" customWidth="1"/>
    <col min="5906" max="5912" width="13" customWidth="1"/>
    <col min="5913" max="5913" width="0" hidden="1" customWidth="1"/>
    <col min="5914" max="5918" width="12" customWidth="1"/>
    <col min="5921" max="5921" width="14.140625" bestFit="1" customWidth="1"/>
    <col min="5924" max="5924" width="14.85546875" bestFit="1" customWidth="1"/>
    <col min="6144" max="6146" width="12.140625" bestFit="1" customWidth="1"/>
    <col min="6147" max="6147" width="12.7109375" customWidth="1"/>
    <col min="6148" max="6148" width="12.140625" customWidth="1"/>
    <col min="6149" max="6149" width="13.28515625" customWidth="1"/>
    <col min="6150" max="6151" width="12.140625" customWidth="1"/>
    <col min="6152" max="6152" width="16.5703125" customWidth="1"/>
    <col min="6153" max="6157" width="11.7109375" customWidth="1"/>
    <col min="6158" max="6158" width="11.85546875" customWidth="1"/>
    <col min="6159" max="6159" width="13.7109375" customWidth="1"/>
    <col min="6161" max="6161" width="5.28515625" customWidth="1"/>
    <col min="6162" max="6168" width="13" customWidth="1"/>
    <col min="6169" max="6169" width="0" hidden="1" customWidth="1"/>
    <col min="6170" max="6174" width="12" customWidth="1"/>
    <col min="6177" max="6177" width="14.140625" bestFit="1" customWidth="1"/>
    <col min="6180" max="6180" width="14.85546875" bestFit="1" customWidth="1"/>
    <col min="6400" max="6402" width="12.140625" bestFit="1" customWidth="1"/>
    <col min="6403" max="6403" width="12.7109375" customWidth="1"/>
    <col min="6404" max="6404" width="12.140625" customWidth="1"/>
    <col min="6405" max="6405" width="13.28515625" customWidth="1"/>
    <col min="6406" max="6407" width="12.140625" customWidth="1"/>
    <col min="6408" max="6408" width="16.5703125" customWidth="1"/>
    <col min="6409" max="6413" width="11.7109375" customWidth="1"/>
    <col min="6414" max="6414" width="11.85546875" customWidth="1"/>
    <col min="6415" max="6415" width="13.7109375" customWidth="1"/>
    <col min="6417" max="6417" width="5.28515625" customWidth="1"/>
    <col min="6418" max="6424" width="13" customWidth="1"/>
    <col min="6425" max="6425" width="0" hidden="1" customWidth="1"/>
    <col min="6426" max="6430" width="12" customWidth="1"/>
    <col min="6433" max="6433" width="14.140625" bestFit="1" customWidth="1"/>
    <col min="6436" max="6436" width="14.85546875" bestFit="1" customWidth="1"/>
    <col min="6656" max="6658" width="12.140625" bestFit="1" customWidth="1"/>
    <col min="6659" max="6659" width="12.7109375" customWidth="1"/>
    <col min="6660" max="6660" width="12.140625" customWidth="1"/>
    <col min="6661" max="6661" width="13.28515625" customWidth="1"/>
    <col min="6662" max="6663" width="12.140625" customWidth="1"/>
    <col min="6664" max="6664" width="16.5703125" customWidth="1"/>
    <col min="6665" max="6669" width="11.7109375" customWidth="1"/>
    <col min="6670" max="6670" width="11.85546875" customWidth="1"/>
    <col min="6671" max="6671" width="13.7109375" customWidth="1"/>
    <col min="6673" max="6673" width="5.28515625" customWidth="1"/>
    <col min="6674" max="6680" width="13" customWidth="1"/>
    <col min="6681" max="6681" width="0" hidden="1" customWidth="1"/>
    <col min="6682" max="6686" width="12" customWidth="1"/>
    <col min="6689" max="6689" width="14.140625" bestFit="1" customWidth="1"/>
    <col min="6692" max="6692" width="14.85546875" bestFit="1" customWidth="1"/>
    <col min="6912" max="6914" width="12.140625" bestFit="1" customWidth="1"/>
    <col min="6915" max="6915" width="12.7109375" customWidth="1"/>
    <col min="6916" max="6916" width="12.140625" customWidth="1"/>
    <col min="6917" max="6917" width="13.28515625" customWidth="1"/>
    <col min="6918" max="6919" width="12.140625" customWidth="1"/>
    <col min="6920" max="6920" width="16.5703125" customWidth="1"/>
    <col min="6921" max="6925" width="11.7109375" customWidth="1"/>
    <col min="6926" max="6926" width="11.85546875" customWidth="1"/>
    <col min="6927" max="6927" width="13.7109375" customWidth="1"/>
    <col min="6929" max="6929" width="5.28515625" customWidth="1"/>
    <col min="6930" max="6936" width="13" customWidth="1"/>
    <col min="6937" max="6937" width="0" hidden="1" customWidth="1"/>
    <col min="6938" max="6942" width="12" customWidth="1"/>
    <col min="6945" max="6945" width="14.140625" bestFit="1" customWidth="1"/>
    <col min="6948" max="6948" width="14.85546875" bestFit="1" customWidth="1"/>
    <col min="7168" max="7170" width="12.140625" bestFit="1" customWidth="1"/>
    <col min="7171" max="7171" width="12.7109375" customWidth="1"/>
    <col min="7172" max="7172" width="12.140625" customWidth="1"/>
    <col min="7173" max="7173" width="13.28515625" customWidth="1"/>
    <col min="7174" max="7175" width="12.140625" customWidth="1"/>
    <col min="7176" max="7176" width="16.5703125" customWidth="1"/>
    <col min="7177" max="7181" width="11.7109375" customWidth="1"/>
    <col min="7182" max="7182" width="11.85546875" customWidth="1"/>
    <col min="7183" max="7183" width="13.7109375" customWidth="1"/>
    <col min="7185" max="7185" width="5.28515625" customWidth="1"/>
    <col min="7186" max="7192" width="13" customWidth="1"/>
    <col min="7193" max="7193" width="0" hidden="1" customWidth="1"/>
    <col min="7194" max="7198" width="12" customWidth="1"/>
    <col min="7201" max="7201" width="14.140625" bestFit="1" customWidth="1"/>
    <col min="7204" max="7204" width="14.85546875" bestFit="1" customWidth="1"/>
    <col min="7424" max="7426" width="12.140625" bestFit="1" customWidth="1"/>
    <col min="7427" max="7427" width="12.7109375" customWidth="1"/>
    <col min="7428" max="7428" width="12.140625" customWidth="1"/>
    <col min="7429" max="7429" width="13.28515625" customWidth="1"/>
    <col min="7430" max="7431" width="12.140625" customWidth="1"/>
    <col min="7432" max="7432" width="16.5703125" customWidth="1"/>
    <col min="7433" max="7437" width="11.7109375" customWidth="1"/>
    <col min="7438" max="7438" width="11.85546875" customWidth="1"/>
    <col min="7439" max="7439" width="13.7109375" customWidth="1"/>
    <col min="7441" max="7441" width="5.28515625" customWidth="1"/>
    <col min="7442" max="7448" width="13" customWidth="1"/>
    <col min="7449" max="7449" width="0" hidden="1" customWidth="1"/>
    <col min="7450" max="7454" width="12" customWidth="1"/>
    <col min="7457" max="7457" width="14.140625" bestFit="1" customWidth="1"/>
    <col min="7460" max="7460" width="14.85546875" bestFit="1" customWidth="1"/>
    <col min="7680" max="7682" width="12.140625" bestFit="1" customWidth="1"/>
    <col min="7683" max="7683" width="12.7109375" customWidth="1"/>
    <col min="7684" max="7684" width="12.140625" customWidth="1"/>
    <col min="7685" max="7685" width="13.28515625" customWidth="1"/>
    <col min="7686" max="7687" width="12.140625" customWidth="1"/>
    <col min="7688" max="7688" width="16.5703125" customWidth="1"/>
    <col min="7689" max="7693" width="11.7109375" customWidth="1"/>
    <col min="7694" max="7694" width="11.85546875" customWidth="1"/>
    <col min="7695" max="7695" width="13.7109375" customWidth="1"/>
    <col min="7697" max="7697" width="5.28515625" customWidth="1"/>
    <col min="7698" max="7704" width="13" customWidth="1"/>
    <col min="7705" max="7705" width="0" hidden="1" customWidth="1"/>
    <col min="7706" max="7710" width="12" customWidth="1"/>
    <col min="7713" max="7713" width="14.140625" bestFit="1" customWidth="1"/>
    <col min="7716" max="7716" width="14.85546875" bestFit="1" customWidth="1"/>
    <col min="7936" max="7938" width="12.140625" bestFit="1" customWidth="1"/>
    <col min="7939" max="7939" width="12.7109375" customWidth="1"/>
    <col min="7940" max="7940" width="12.140625" customWidth="1"/>
    <col min="7941" max="7941" width="13.28515625" customWidth="1"/>
    <col min="7942" max="7943" width="12.140625" customWidth="1"/>
    <col min="7944" max="7944" width="16.5703125" customWidth="1"/>
    <col min="7945" max="7949" width="11.7109375" customWidth="1"/>
    <col min="7950" max="7950" width="11.85546875" customWidth="1"/>
    <col min="7951" max="7951" width="13.7109375" customWidth="1"/>
    <col min="7953" max="7953" width="5.28515625" customWidth="1"/>
    <col min="7954" max="7960" width="13" customWidth="1"/>
    <col min="7961" max="7961" width="0" hidden="1" customWidth="1"/>
    <col min="7962" max="7966" width="12" customWidth="1"/>
    <col min="7969" max="7969" width="14.140625" bestFit="1" customWidth="1"/>
    <col min="7972" max="7972" width="14.85546875" bestFit="1" customWidth="1"/>
    <col min="8192" max="8194" width="12.140625" bestFit="1" customWidth="1"/>
    <col min="8195" max="8195" width="12.7109375" customWidth="1"/>
    <col min="8196" max="8196" width="12.140625" customWidth="1"/>
    <col min="8197" max="8197" width="13.28515625" customWidth="1"/>
    <col min="8198" max="8199" width="12.140625" customWidth="1"/>
    <col min="8200" max="8200" width="16.5703125" customWidth="1"/>
    <col min="8201" max="8205" width="11.7109375" customWidth="1"/>
    <col min="8206" max="8206" width="11.85546875" customWidth="1"/>
    <col min="8207" max="8207" width="13.7109375" customWidth="1"/>
    <col min="8209" max="8209" width="5.28515625" customWidth="1"/>
    <col min="8210" max="8216" width="13" customWidth="1"/>
    <col min="8217" max="8217" width="0" hidden="1" customWidth="1"/>
    <col min="8218" max="8222" width="12" customWidth="1"/>
    <col min="8225" max="8225" width="14.140625" bestFit="1" customWidth="1"/>
    <col min="8228" max="8228" width="14.85546875" bestFit="1" customWidth="1"/>
    <col min="8448" max="8450" width="12.140625" bestFit="1" customWidth="1"/>
    <col min="8451" max="8451" width="12.7109375" customWidth="1"/>
    <col min="8452" max="8452" width="12.140625" customWidth="1"/>
    <col min="8453" max="8453" width="13.28515625" customWidth="1"/>
    <col min="8454" max="8455" width="12.140625" customWidth="1"/>
    <col min="8456" max="8456" width="16.5703125" customWidth="1"/>
    <col min="8457" max="8461" width="11.7109375" customWidth="1"/>
    <col min="8462" max="8462" width="11.85546875" customWidth="1"/>
    <col min="8463" max="8463" width="13.7109375" customWidth="1"/>
    <col min="8465" max="8465" width="5.28515625" customWidth="1"/>
    <col min="8466" max="8472" width="13" customWidth="1"/>
    <col min="8473" max="8473" width="0" hidden="1" customWidth="1"/>
    <col min="8474" max="8478" width="12" customWidth="1"/>
    <col min="8481" max="8481" width="14.140625" bestFit="1" customWidth="1"/>
    <col min="8484" max="8484" width="14.85546875" bestFit="1" customWidth="1"/>
    <col min="8704" max="8706" width="12.140625" bestFit="1" customWidth="1"/>
    <col min="8707" max="8707" width="12.7109375" customWidth="1"/>
    <col min="8708" max="8708" width="12.140625" customWidth="1"/>
    <col min="8709" max="8709" width="13.28515625" customWidth="1"/>
    <col min="8710" max="8711" width="12.140625" customWidth="1"/>
    <col min="8712" max="8712" width="16.5703125" customWidth="1"/>
    <col min="8713" max="8717" width="11.7109375" customWidth="1"/>
    <col min="8718" max="8718" width="11.85546875" customWidth="1"/>
    <col min="8719" max="8719" width="13.7109375" customWidth="1"/>
    <col min="8721" max="8721" width="5.28515625" customWidth="1"/>
    <col min="8722" max="8728" width="13" customWidth="1"/>
    <col min="8729" max="8729" width="0" hidden="1" customWidth="1"/>
    <col min="8730" max="8734" width="12" customWidth="1"/>
    <col min="8737" max="8737" width="14.140625" bestFit="1" customWidth="1"/>
    <col min="8740" max="8740" width="14.85546875" bestFit="1" customWidth="1"/>
    <col min="8960" max="8962" width="12.140625" bestFit="1" customWidth="1"/>
    <col min="8963" max="8963" width="12.7109375" customWidth="1"/>
    <col min="8964" max="8964" width="12.140625" customWidth="1"/>
    <col min="8965" max="8965" width="13.28515625" customWidth="1"/>
    <col min="8966" max="8967" width="12.140625" customWidth="1"/>
    <col min="8968" max="8968" width="16.5703125" customWidth="1"/>
    <col min="8969" max="8973" width="11.7109375" customWidth="1"/>
    <col min="8974" max="8974" width="11.85546875" customWidth="1"/>
    <col min="8975" max="8975" width="13.7109375" customWidth="1"/>
    <col min="8977" max="8977" width="5.28515625" customWidth="1"/>
    <col min="8978" max="8984" width="13" customWidth="1"/>
    <col min="8985" max="8985" width="0" hidden="1" customWidth="1"/>
    <col min="8986" max="8990" width="12" customWidth="1"/>
    <col min="8993" max="8993" width="14.140625" bestFit="1" customWidth="1"/>
    <col min="8996" max="8996" width="14.85546875" bestFit="1" customWidth="1"/>
    <col min="9216" max="9218" width="12.140625" bestFit="1" customWidth="1"/>
    <col min="9219" max="9219" width="12.7109375" customWidth="1"/>
    <col min="9220" max="9220" width="12.140625" customWidth="1"/>
    <col min="9221" max="9221" width="13.28515625" customWidth="1"/>
    <col min="9222" max="9223" width="12.140625" customWidth="1"/>
    <col min="9224" max="9224" width="16.5703125" customWidth="1"/>
    <col min="9225" max="9229" width="11.7109375" customWidth="1"/>
    <col min="9230" max="9230" width="11.85546875" customWidth="1"/>
    <col min="9231" max="9231" width="13.7109375" customWidth="1"/>
    <col min="9233" max="9233" width="5.28515625" customWidth="1"/>
    <col min="9234" max="9240" width="13" customWidth="1"/>
    <col min="9241" max="9241" width="0" hidden="1" customWidth="1"/>
    <col min="9242" max="9246" width="12" customWidth="1"/>
    <col min="9249" max="9249" width="14.140625" bestFit="1" customWidth="1"/>
    <col min="9252" max="9252" width="14.85546875" bestFit="1" customWidth="1"/>
    <col min="9472" max="9474" width="12.140625" bestFit="1" customWidth="1"/>
    <col min="9475" max="9475" width="12.7109375" customWidth="1"/>
    <col min="9476" max="9476" width="12.140625" customWidth="1"/>
    <col min="9477" max="9477" width="13.28515625" customWidth="1"/>
    <col min="9478" max="9479" width="12.140625" customWidth="1"/>
    <col min="9480" max="9480" width="16.5703125" customWidth="1"/>
    <col min="9481" max="9485" width="11.7109375" customWidth="1"/>
    <col min="9486" max="9486" width="11.85546875" customWidth="1"/>
    <col min="9487" max="9487" width="13.7109375" customWidth="1"/>
    <col min="9489" max="9489" width="5.28515625" customWidth="1"/>
    <col min="9490" max="9496" width="13" customWidth="1"/>
    <col min="9497" max="9497" width="0" hidden="1" customWidth="1"/>
    <col min="9498" max="9502" width="12" customWidth="1"/>
    <col min="9505" max="9505" width="14.140625" bestFit="1" customWidth="1"/>
    <col min="9508" max="9508" width="14.85546875" bestFit="1" customWidth="1"/>
    <col min="9728" max="9730" width="12.140625" bestFit="1" customWidth="1"/>
    <col min="9731" max="9731" width="12.7109375" customWidth="1"/>
    <col min="9732" max="9732" width="12.140625" customWidth="1"/>
    <col min="9733" max="9733" width="13.28515625" customWidth="1"/>
    <col min="9734" max="9735" width="12.140625" customWidth="1"/>
    <col min="9736" max="9736" width="16.5703125" customWidth="1"/>
    <col min="9737" max="9741" width="11.7109375" customWidth="1"/>
    <col min="9742" max="9742" width="11.85546875" customWidth="1"/>
    <col min="9743" max="9743" width="13.7109375" customWidth="1"/>
    <col min="9745" max="9745" width="5.28515625" customWidth="1"/>
    <col min="9746" max="9752" width="13" customWidth="1"/>
    <col min="9753" max="9753" width="0" hidden="1" customWidth="1"/>
    <col min="9754" max="9758" width="12" customWidth="1"/>
    <col min="9761" max="9761" width="14.140625" bestFit="1" customWidth="1"/>
    <col min="9764" max="9764" width="14.85546875" bestFit="1" customWidth="1"/>
    <col min="9984" max="9986" width="12.140625" bestFit="1" customWidth="1"/>
    <col min="9987" max="9987" width="12.7109375" customWidth="1"/>
    <col min="9988" max="9988" width="12.140625" customWidth="1"/>
    <col min="9989" max="9989" width="13.28515625" customWidth="1"/>
    <col min="9990" max="9991" width="12.140625" customWidth="1"/>
    <col min="9992" max="9992" width="16.5703125" customWidth="1"/>
    <col min="9993" max="9997" width="11.7109375" customWidth="1"/>
    <col min="9998" max="9998" width="11.85546875" customWidth="1"/>
    <col min="9999" max="9999" width="13.7109375" customWidth="1"/>
    <col min="10001" max="10001" width="5.28515625" customWidth="1"/>
    <col min="10002" max="10008" width="13" customWidth="1"/>
    <col min="10009" max="10009" width="0" hidden="1" customWidth="1"/>
    <col min="10010" max="10014" width="12" customWidth="1"/>
    <col min="10017" max="10017" width="14.140625" bestFit="1" customWidth="1"/>
    <col min="10020" max="10020" width="14.85546875" bestFit="1" customWidth="1"/>
    <col min="10240" max="10242" width="12.140625" bestFit="1" customWidth="1"/>
    <col min="10243" max="10243" width="12.7109375" customWidth="1"/>
    <col min="10244" max="10244" width="12.140625" customWidth="1"/>
    <col min="10245" max="10245" width="13.28515625" customWidth="1"/>
    <col min="10246" max="10247" width="12.140625" customWidth="1"/>
    <col min="10248" max="10248" width="16.5703125" customWidth="1"/>
    <col min="10249" max="10253" width="11.7109375" customWidth="1"/>
    <col min="10254" max="10254" width="11.85546875" customWidth="1"/>
    <col min="10255" max="10255" width="13.7109375" customWidth="1"/>
    <col min="10257" max="10257" width="5.28515625" customWidth="1"/>
    <col min="10258" max="10264" width="13" customWidth="1"/>
    <col min="10265" max="10265" width="0" hidden="1" customWidth="1"/>
    <col min="10266" max="10270" width="12" customWidth="1"/>
    <col min="10273" max="10273" width="14.140625" bestFit="1" customWidth="1"/>
    <col min="10276" max="10276" width="14.85546875" bestFit="1" customWidth="1"/>
    <col min="10496" max="10498" width="12.140625" bestFit="1" customWidth="1"/>
    <col min="10499" max="10499" width="12.7109375" customWidth="1"/>
    <col min="10500" max="10500" width="12.140625" customWidth="1"/>
    <col min="10501" max="10501" width="13.28515625" customWidth="1"/>
    <col min="10502" max="10503" width="12.140625" customWidth="1"/>
    <col min="10504" max="10504" width="16.5703125" customWidth="1"/>
    <col min="10505" max="10509" width="11.7109375" customWidth="1"/>
    <col min="10510" max="10510" width="11.85546875" customWidth="1"/>
    <col min="10511" max="10511" width="13.7109375" customWidth="1"/>
    <col min="10513" max="10513" width="5.28515625" customWidth="1"/>
    <col min="10514" max="10520" width="13" customWidth="1"/>
    <col min="10521" max="10521" width="0" hidden="1" customWidth="1"/>
    <col min="10522" max="10526" width="12" customWidth="1"/>
    <col min="10529" max="10529" width="14.140625" bestFit="1" customWidth="1"/>
    <col min="10532" max="10532" width="14.85546875" bestFit="1" customWidth="1"/>
    <col min="10752" max="10754" width="12.140625" bestFit="1" customWidth="1"/>
    <col min="10755" max="10755" width="12.7109375" customWidth="1"/>
    <col min="10756" max="10756" width="12.140625" customWidth="1"/>
    <col min="10757" max="10757" width="13.28515625" customWidth="1"/>
    <col min="10758" max="10759" width="12.140625" customWidth="1"/>
    <col min="10760" max="10760" width="16.5703125" customWidth="1"/>
    <col min="10761" max="10765" width="11.7109375" customWidth="1"/>
    <col min="10766" max="10766" width="11.85546875" customWidth="1"/>
    <col min="10767" max="10767" width="13.7109375" customWidth="1"/>
    <col min="10769" max="10769" width="5.28515625" customWidth="1"/>
    <col min="10770" max="10776" width="13" customWidth="1"/>
    <col min="10777" max="10777" width="0" hidden="1" customWidth="1"/>
    <col min="10778" max="10782" width="12" customWidth="1"/>
    <col min="10785" max="10785" width="14.140625" bestFit="1" customWidth="1"/>
    <col min="10788" max="10788" width="14.85546875" bestFit="1" customWidth="1"/>
    <col min="11008" max="11010" width="12.140625" bestFit="1" customWidth="1"/>
    <col min="11011" max="11011" width="12.7109375" customWidth="1"/>
    <col min="11012" max="11012" width="12.140625" customWidth="1"/>
    <col min="11013" max="11013" width="13.28515625" customWidth="1"/>
    <col min="11014" max="11015" width="12.140625" customWidth="1"/>
    <col min="11016" max="11016" width="16.5703125" customWidth="1"/>
    <col min="11017" max="11021" width="11.7109375" customWidth="1"/>
    <col min="11022" max="11022" width="11.85546875" customWidth="1"/>
    <col min="11023" max="11023" width="13.7109375" customWidth="1"/>
    <col min="11025" max="11025" width="5.28515625" customWidth="1"/>
    <col min="11026" max="11032" width="13" customWidth="1"/>
    <col min="11033" max="11033" width="0" hidden="1" customWidth="1"/>
    <col min="11034" max="11038" width="12" customWidth="1"/>
    <col min="11041" max="11041" width="14.140625" bestFit="1" customWidth="1"/>
    <col min="11044" max="11044" width="14.85546875" bestFit="1" customWidth="1"/>
    <col min="11264" max="11266" width="12.140625" bestFit="1" customWidth="1"/>
    <col min="11267" max="11267" width="12.7109375" customWidth="1"/>
    <col min="11268" max="11268" width="12.140625" customWidth="1"/>
    <col min="11269" max="11269" width="13.28515625" customWidth="1"/>
    <col min="11270" max="11271" width="12.140625" customWidth="1"/>
    <col min="11272" max="11272" width="16.5703125" customWidth="1"/>
    <col min="11273" max="11277" width="11.7109375" customWidth="1"/>
    <col min="11278" max="11278" width="11.85546875" customWidth="1"/>
    <col min="11279" max="11279" width="13.7109375" customWidth="1"/>
    <col min="11281" max="11281" width="5.28515625" customWidth="1"/>
    <col min="11282" max="11288" width="13" customWidth="1"/>
    <col min="11289" max="11289" width="0" hidden="1" customWidth="1"/>
    <col min="11290" max="11294" width="12" customWidth="1"/>
    <col min="11297" max="11297" width="14.140625" bestFit="1" customWidth="1"/>
    <col min="11300" max="11300" width="14.85546875" bestFit="1" customWidth="1"/>
    <col min="11520" max="11522" width="12.140625" bestFit="1" customWidth="1"/>
    <col min="11523" max="11523" width="12.7109375" customWidth="1"/>
    <col min="11524" max="11524" width="12.140625" customWidth="1"/>
    <col min="11525" max="11525" width="13.28515625" customWidth="1"/>
    <col min="11526" max="11527" width="12.140625" customWidth="1"/>
    <col min="11528" max="11528" width="16.5703125" customWidth="1"/>
    <col min="11529" max="11533" width="11.7109375" customWidth="1"/>
    <col min="11534" max="11534" width="11.85546875" customWidth="1"/>
    <col min="11535" max="11535" width="13.7109375" customWidth="1"/>
    <col min="11537" max="11537" width="5.28515625" customWidth="1"/>
    <col min="11538" max="11544" width="13" customWidth="1"/>
    <col min="11545" max="11545" width="0" hidden="1" customWidth="1"/>
    <col min="11546" max="11550" width="12" customWidth="1"/>
    <col min="11553" max="11553" width="14.140625" bestFit="1" customWidth="1"/>
    <col min="11556" max="11556" width="14.85546875" bestFit="1" customWidth="1"/>
    <col min="11776" max="11778" width="12.140625" bestFit="1" customWidth="1"/>
    <col min="11779" max="11779" width="12.7109375" customWidth="1"/>
    <col min="11780" max="11780" width="12.140625" customWidth="1"/>
    <col min="11781" max="11781" width="13.28515625" customWidth="1"/>
    <col min="11782" max="11783" width="12.140625" customWidth="1"/>
    <col min="11784" max="11784" width="16.5703125" customWidth="1"/>
    <col min="11785" max="11789" width="11.7109375" customWidth="1"/>
    <col min="11790" max="11790" width="11.85546875" customWidth="1"/>
    <col min="11791" max="11791" width="13.7109375" customWidth="1"/>
    <col min="11793" max="11793" width="5.28515625" customWidth="1"/>
    <col min="11794" max="11800" width="13" customWidth="1"/>
    <col min="11801" max="11801" width="0" hidden="1" customWidth="1"/>
    <col min="11802" max="11806" width="12" customWidth="1"/>
    <col min="11809" max="11809" width="14.140625" bestFit="1" customWidth="1"/>
    <col min="11812" max="11812" width="14.85546875" bestFit="1" customWidth="1"/>
    <col min="12032" max="12034" width="12.140625" bestFit="1" customWidth="1"/>
    <col min="12035" max="12035" width="12.7109375" customWidth="1"/>
    <col min="12036" max="12036" width="12.140625" customWidth="1"/>
    <col min="12037" max="12037" width="13.28515625" customWidth="1"/>
    <col min="12038" max="12039" width="12.140625" customWidth="1"/>
    <col min="12040" max="12040" width="16.5703125" customWidth="1"/>
    <col min="12041" max="12045" width="11.7109375" customWidth="1"/>
    <col min="12046" max="12046" width="11.85546875" customWidth="1"/>
    <col min="12047" max="12047" width="13.7109375" customWidth="1"/>
    <col min="12049" max="12049" width="5.28515625" customWidth="1"/>
    <col min="12050" max="12056" width="13" customWidth="1"/>
    <col min="12057" max="12057" width="0" hidden="1" customWidth="1"/>
    <col min="12058" max="12062" width="12" customWidth="1"/>
    <col min="12065" max="12065" width="14.140625" bestFit="1" customWidth="1"/>
    <col min="12068" max="12068" width="14.85546875" bestFit="1" customWidth="1"/>
    <col min="12288" max="12290" width="12.140625" bestFit="1" customWidth="1"/>
    <col min="12291" max="12291" width="12.7109375" customWidth="1"/>
    <col min="12292" max="12292" width="12.140625" customWidth="1"/>
    <col min="12293" max="12293" width="13.28515625" customWidth="1"/>
    <col min="12294" max="12295" width="12.140625" customWidth="1"/>
    <col min="12296" max="12296" width="16.5703125" customWidth="1"/>
    <col min="12297" max="12301" width="11.7109375" customWidth="1"/>
    <col min="12302" max="12302" width="11.85546875" customWidth="1"/>
    <col min="12303" max="12303" width="13.7109375" customWidth="1"/>
    <col min="12305" max="12305" width="5.28515625" customWidth="1"/>
    <col min="12306" max="12312" width="13" customWidth="1"/>
    <col min="12313" max="12313" width="0" hidden="1" customWidth="1"/>
    <col min="12314" max="12318" width="12" customWidth="1"/>
    <col min="12321" max="12321" width="14.140625" bestFit="1" customWidth="1"/>
    <col min="12324" max="12324" width="14.85546875" bestFit="1" customWidth="1"/>
    <col min="12544" max="12546" width="12.140625" bestFit="1" customWidth="1"/>
    <col min="12547" max="12547" width="12.7109375" customWidth="1"/>
    <col min="12548" max="12548" width="12.140625" customWidth="1"/>
    <col min="12549" max="12549" width="13.28515625" customWidth="1"/>
    <col min="12550" max="12551" width="12.140625" customWidth="1"/>
    <col min="12552" max="12552" width="16.5703125" customWidth="1"/>
    <col min="12553" max="12557" width="11.7109375" customWidth="1"/>
    <col min="12558" max="12558" width="11.85546875" customWidth="1"/>
    <col min="12559" max="12559" width="13.7109375" customWidth="1"/>
    <col min="12561" max="12561" width="5.28515625" customWidth="1"/>
    <col min="12562" max="12568" width="13" customWidth="1"/>
    <col min="12569" max="12569" width="0" hidden="1" customWidth="1"/>
    <col min="12570" max="12574" width="12" customWidth="1"/>
    <col min="12577" max="12577" width="14.140625" bestFit="1" customWidth="1"/>
    <col min="12580" max="12580" width="14.85546875" bestFit="1" customWidth="1"/>
    <col min="12800" max="12802" width="12.140625" bestFit="1" customWidth="1"/>
    <col min="12803" max="12803" width="12.7109375" customWidth="1"/>
    <col min="12804" max="12804" width="12.140625" customWidth="1"/>
    <col min="12805" max="12805" width="13.28515625" customWidth="1"/>
    <col min="12806" max="12807" width="12.140625" customWidth="1"/>
    <col min="12808" max="12808" width="16.5703125" customWidth="1"/>
    <col min="12809" max="12813" width="11.7109375" customWidth="1"/>
    <col min="12814" max="12814" width="11.85546875" customWidth="1"/>
    <col min="12815" max="12815" width="13.7109375" customWidth="1"/>
    <col min="12817" max="12817" width="5.28515625" customWidth="1"/>
    <col min="12818" max="12824" width="13" customWidth="1"/>
    <col min="12825" max="12825" width="0" hidden="1" customWidth="1"/>
    <col min="12826" max="12830" width="12" customWidth="1"/>
    <col min="12833" max="12833" width="14.140625" bestFit="1" customWidth="1"/>
    <col min="12836" max="12836" width="14.85546875" bestFit="1" customWidth="1"/>
    <col min="13056" max="13058" width="12.140625" bestFit="1" customWidth="1"/>
    <col min="13059" max="13059" width="12.7109375" customWidth="1"/>
    <col min="13060" max="13060" width="12.140625" customWidth="1"/>
    <col min="13061" max="13061" width="13.28515625" customWidth="1"/>
    <col min="13062" max="13063" width="12.140625" customWidth="1"/>
    <col min="13064" max="13064" width="16.5703125" customWidth="1"/>
    <col min="13065" max="13069" width="11.7109375" customWidth="1"/>
    <col min="13070" max="13070" width="11.85546875" customWidth="1"/>
    <col min="13071" max="13071" width="13.7109375" customWidth="1"/>
    <col min="13073" max="13073" width="5.28515625" customWidth="1"/>
    <col min="13074" max="13080" width="13" customWidth="1"/>
    <col min="13081" max="13081" width="0" hidden="1" customWidth="1"/>
    <col min="13082" max="13086" width="12" customWidth="1"/>
    <col min="13089" max="13089" width="14.140625" bestFit="1" customWidth="1"/>
    <col min="13092" max="13092" width="14.85546875" bestFit="1" customWidth="1"/>
    <col min="13312" max="13314" width="12.140625" bestFit="1" customWidth="1"/>
    <col min="13315" max="13315" width="12.7109375" customWidth="1"/>
    <col min="13316" max="13316" width="12.140625" customWidth="1"/>
    <col min="13317" max="13317" width="13.28515625" customWidth="1"/>
    <col min="13318" max="13319" width="12.140625" customWidth="1"/>
    <col min="13320" max="13320" width="16.5703125" customWidth="1"/>
    <col min="13321" max="13325" width="11.7109375" customWidth="1"/>
    <col min="13326" max="13326" width="11.85546875" customWidth="1"/>
    <col min="13327" max="13327" width="13.7109375" customWidth="1"/>
    <col min="13329" max="13329" width="5.28515625" customWidth="1"/>
    <col min="13330" max="13336" width="13" customWidth="1"/>
    <col min="13337" max="13337" width="0" hidden="1" customWidth="1"/>
    <col min="13338" max="13342" width="12" customWidth="1"/>
    <col min="13345" max="13345" width="14.140625" bestFit="1" customWidth="1"/>
    <col min="13348" max="13348" width="14.85546875" bestFit="1" customWidth="1"/>
    <col min="13568" max="13570" width="12.140625" bestFit="1" customWidth="1"/>
    <col min="13571" max="13571" width="12.7109375" customWidth="1"/>
    <col min="13572" max="13572" width="12.140625" customWidth="1"/>
    <col min="13573" max="13573" width="13.28515625" customWidth="1"/>
    <col min="13574" max="13575" width="12.140625" customWidth="1"/>
    <col min="13576" max="13576" width="16.5703125" customWidth="1"/>
    <col min="13577" max="13581" width="11.7109375" customWidth="1"/>
    <col min="13582" max="13582" width="11.85546875" customWidth="1"/>
    <col min="13583" max="13583" width="13.7109375" customWidth="1"/>
    <col min="13585" max="13585" width="5.28515625" customWidth="1"/>
    <col min="13586" max="13592" width="13" customWidth="1"/>
    <col min="13593" max="13593" width="0" hidden="1" customWidth="1"/>
    <col min="13594" max="13598" width="12" customWidth="1"/>
    <col min="13601" max="13601" width="14.140625" bestFit="1" customWidth="1"/>
    <col min="13604" max="13604" width="14.85546875" bestFit="1" customWidth="1"/>
    <col min="13824" max="13826" width="12.140625" bestFit="1" customWidth="1"/>
    <col min="13827" max="13827" width="12.7109375" customWidth="1"/>
    <col min="13828" max="13828" width="12.140625" customWidth="1"/>
    <col min="13829" max="13829" width="13.28515625" customWidth="1"/>
    <col min="13830" max="13831" width="12.140625" customWidth="1"/>
    <col min="13832" max="13832" width="16.5703125" customWidth="1"/>
    <col min="13833" max="13837" width="11.7109375" customWidth="1"/>
    <col min="13838" max="13838" width="11.85546875" customWidth="1"/>
    <col min="13839" max="13839" width="13.7109375" customWidth="1"/>
    <col min="13841" max="13841" width="5.28515625" customWidth="1"/>
    <col min="13842" max="13848" width="13" customWidth="1"/>
    <col min="13849" max="13849" width="0" hidden="1" customWidth="1"/>
    <col min="13850" max="13854" width="12" customWidth="1"/>
    <col min="13857" max="13857" width="14.140625" bestFit="1" customWidth="1"/>
    <col min="13860" max="13860" width="14.85546875" bestFit="1" customWidth="1"/>
    <col min="14080" max="14082" width="12.140625" bestFit="1" customWidth="1"/>
    <col min="14083" max="14083" width="12.7109375" customWidth="1"/>
    <col min="14084" max="14084" width="12.140625" customWidth="1"/>
    <col min="14085" max="14085" width="13.28515625" customWidth="1"/>
    <col min="14086" max="14087" width="12.140625" customWidth="1"/>
    <col min="14088" max="14088" width="16.5703125" customWidth="1"/>
    <col min="14089" max="14093" width="11.7109375" customWidth="1"/>
    <col min="14094" max="14094" width="11.85546875" customWidth="1"/>
    <col min="14095" max="14095" width="13.7109375" customWidth="1"/>
    <col min="14097" max="14097" width="5.28515625" customWidth="1"/>
    <col min="14098" max="14104" width="13" customWidth="1"/>
    <col min="14105" max="14105" width="0" hidden="1" customWidth="1"/>
    <col min="14106" max="14110" width="12" customWidth="1"/>
    <col min="14113" max="14113" width="14.140625" bestFit="1" customWidth="1"/>
    <col min="14116" max="14116" width="14.85546875" bestFit="1" customWidth="1"/>
    <col min="14336" max="14338" width="12.140625" bestFit="1" customWidth="1"/>
    <col min="14339" max="14339" width="12.7109375" customWidth="1"/>
    <col min="14340" max="14340" width="12.140625" customWidth="1"/>
    <col min="14341" max="14341" width="13.28515625" customWidth="1"/>
    <col min="14342" max="14343" width="12.140625" customWidth="1"/>
    <col min="14344" max="14344" width="16.5703125" customWidth="1"/>
    <col min="14345" max="14349" width="11.7109375" customWidth="1"/>
    <col min="14350" max="14350" width="11.85546875" customWidth="1"/>
    <col min="14351" max="14351" width="13.7109375" customWidth="1"/>
    <col min="14353" max="14353" width="5.28515625" customWidth="1"/>
    <col min="14354" max="14360" width="13" customWidth="1"/>
    <col min="14361" max="14361" width="0" hidden="1" customWidth="1"/>
    <col min="14362" max="14366" width="12" customWidth="1"/>
    <col min="14369" max="14369" width="14.140625" bestFit="1" customWidth="1"/>
    <col min="14372" max="14372" width="14.85546875" bestFit="1" customWidth="1"/>
    <col min="14592" max="14594" width="12.140625" bestFit="1" customWidth="1"/>
    <col min="14595" max="14595" width="12.7109375" customWidth="1"/>
    <col min="14596" max="14596" width="12.140625" customWidth="1"/>
    <col min="14597" max="14597" width="13.28515625" customWidth="1"/>
    <col min="14598" max="14599" width="12.140625" customWidth="1"/>
    <col min="14600" max="14600" width="16.5703125" customWidth="1"/>
    <col min="14601" max="14605" width="11.7109375" customWidth="1"/>
    <col min="14606" max="14606" width="11.85546875" customWidth="1"/>
    <col min="14607" max="14607" width="13.7109375" customWidth="1"/>
    <col min="14609" max="14609" width="5.28515625" customWidth="1"/>
    <col min="14610" max="14616" width="13" customWidth="1"/>
    <col min="14617" max="14617" width="0" hidden="1" customWidth="1"/>
    <col min="14618" max="14622" width="12" customWidth="1"/>
    <col min="14625" max="14625" width="14.140625" bestFit="1" customWidth="1"/>
    <col min="14628" max="14628" width="14.85546875" bestFit="1" customWidth="1"/>
    <col min="14848" max="14850" width="12.140625" bestFit="1" customWidth="1"/>
    <col min="14851" max="14851" width="12.7109375" customWidth="1"/>
    <col min="14852" max="14852" width="12.140625" customWidth="1"/>
    <col min="14853" max="14853" width="13.28515625" customWidth="1"/>
    <col min="14854" max="14855" width="12.140625" customWidth="1"/>
    <col min="14856" max="14856" width="16.5703125" customWidth="1"/>
    <col min="14857" max="14861" width="11.7109375" customWidth="1"/>
    <col min="14862" max="14862" width="11.85546875" customWidth="1"/>
    <col min="14863" max="14863" width="13.7109375" customWidth="1"/>
    <col min="14865" max="14865" width="5.28515625" customWidth="1"/>
    <col min="14866" max="14872" width="13" customWidth="1"/>
    <col min="14873" max="14873" width="0" hidden="1" customWidth="1"/>
    <col min="14874" max="14878" width="12" customWidth="1"/>
    <col min="14881" max="14881" width="14.140625" bestFit="1" customWidth="1"/>
    <col min="14884" max="14884" width="14.85546875" bestFit="1" customWidth="1"/>
    <col min="15104" max="15106" width="12.140625" bestFit="1" customWidth="1"/>
    <col min="15107" max="15107" width="12.7109375" customWidth="1"/>
    <col min="15108" max="15108" width="12.140625" customWidth="1"/>
    <col min="15109" max="15109" width="13.28515625" customWidth="1"/>
    <col min="15110" max="15111" width="12.140625" customWidth="1"/>
    <col min="15112" max="15112" width="16.5703125" customWidth="1"/>
    <col min="15113" max="15117" width="11.7109375" customWidth="1"/>
    <col min="15118" max="15118" width="11.85546875" customWidth="1"/>
    <col min="15119" max="15119" width="13.7109375" customWidth="1"/>
    <col min="15121" max="15121" width="5.28515625" customWidth="1"/>
    <col min="15122" max="15128" width="13" customWidth="1"/>
    <col min="15129" max="15129" width="0" hidden="1" customWidth="1"/>
    <col min="15130" max="15134" width="12" customWidth="1"/>
    <col min="15137" max="15137" width="14.140625" bestFit="1" customWidth="1"/>
    <col min="15140" max="15140" width="14.85546875" bestFit="1" customWidth="1"/>
    <col min="15360" max="15362" width="12.140625" bestFit="1" customWidth="1"/>
    <col min="15363" max="15363" width="12.7109375" customWidth="1"/>
    <col min="15364" max="15364" width="12.140625" customWidth="1"/>
    <col min="15365" max="15365" width="13.28515625" customWidth="1"/>
    <col min="15366" max="15367" width="12.140625" customWidth="1"/>
    <col min="15368" max="15368" width="16.5703125" customWidth="1"/>
    <col min="15369" max="15373" width="11.7109375" customWidth="1"/>
    <col min="15374" max="15374" width="11.85546875" customWidth="1"/>
    <col min="15375" max="15375" width="13.7109375" customWidth="1"/>
    <col min="15377" max="15377" width="5.28515625" customWidth="1"/>
    <col min="15378" max="15384" width="13" customWidth="1"/>
    <col min="15385" max="15385" width="0" hidden="1" customWidth="1"/>
    <col min="15386" max="15390" width="12" customWidth="1"/>
    <col min="15393" max="15393" width="14.140625" bestFit="1" customWidth="1"/>
    <col min="15396" max="15396" width="14.85546875" bestFit="1" customWidth="1"/>
    <col min="15616" max="15618" width="12.140625" bestFit="1" customWidth="1"/>
    <col min="15619" max="15619" width="12.7109375" customWidth="1"/>
    <col min="15620" max="15620" width="12.140625" customWidth="1"/>
    <col min="15621" max="15621" width="13.28515625" customWidth="1"/>
    <col min="15622" max="15623" width="12.140625" customWidth="1"/>
    <col min="15624" max="15624" width="16.5703125" customWidth="1"/>
    <col min="15625" max="15629" width="11.7109375" customWidth="1"/>
    <col min="15630" max="15630" width="11.85546875" customWidth="1"/>
    <col min="15631" max="15631" width="13.7109375" customWidth="1"/>
    <col min="15633" max="15633" width="5.28515625" customWidth="1"/>
    <col min="15634" max="15640" width="13" customWidth="1"/>
    <col min="15641" max="15641" width="0" hidden="1" customWidth="1"/>
    <col min="15642" max="15646" width="12" customWidth="1"/>
    <col min="15649" max="15649" width="14.140625" bestFit="1" customWidth="1"/>
    <col min="15652" max="15652" width="14.85546875" bestFit="1" customWidth="1"/>
    <col min="15872" max="15874" width="12.140625" bestFit="1" customWidth="1"/>
    <col min="15875" max="15875" width="12.7109375" customWidth="1"/>
    <col min="15876" max="15876" width="12.140625" customWidth="1"/>
    <col min="15877" max="15877" width="13.28515625" customWidth="1"/>
    <col min="15878" max="15879" width="12.140625" customWidth="1"/>
    <col min="15880" max="15880" width="16.5703125" customWidth="1"/>
    <col min="15881" max="15885" width="11.7109375" customWidth="1"/>
    <col min="15886" max="15886" width="11.85546875" customWidth="1"/>
    <col min="15887" max="15887" width="13.7109375" customWidth="1"/>
    <col min="15889" max="15889" width="5.28515625" customWidth="1"/>
    <col min="15890" max="15896" width="13" customWidth="1"/>
    <col min="15897" max="15897" width="0" hidden="1" customWidth="1"/>
    <col min="15898" max="15902" width="12" customWidth="1"/>
    <col min="15905" max="15905" width="14.140625" bestFit="1" customWidth="1"/>
    <col min="15908" max="15908" width="14.85546875" bestFit="1" customWidth="1"/>
    <col min="16128" max="16130" width="12.140625" bestFit="1" customWidth="1"/>
    <col min="16131" max="16131" width="12.7109375" customWidth="1"/>
    <col min="16132" max="16132" width="12.140625" customWidth="1"/>
    <col min="16133" max="16133" width="13.28515625" customWidth="1"/>
    <col min="16134" max="16135" width="12.140625" customWidth="1"/>
    <col min="16136" max="16136" width="16.5703125" customWidth="1"/>
    <col min="16137" max="16141" width="11.7109375" customWidth="1"/>
    <col min="16142" max="16142" width="11.85546875" customWidth="1"/>
    <col min="16143" max="16143" width="13.7109375" customWidth="1"/>
    <col min="16145" max="16145" width="5.28515625" customWidth="1"/>
    <col min="16146" max="16152" width="13" customWidth="1"/>
    <col min="16153" max="16153" width="0" hidden="1" customWidth="1"/>
    <col min="16154" max="16158" width="12" customWidth="1"/>
    <col min="16161" max="16161" width="14.140625" bestFit="1" customWidth="1"/>
    <col min="16164" max="16164" width="14.85546875" bestFit="1" customWidth="1"/>
  </cols>
  <sheetData>
    <row r="1" spans="1:255" s="37" customFormat="1" x14ac:dyDescent="0.25">
      <c r="A1" s="34"/>
      <c r="B1" s="34"/>
      <c r="C1" s="34"/>
      <c r="D1" s="34"/>
      <c r="E1" s="34"/>
      <c r="F1" s="34"/>
      <c r="G1" s="34"/>
      <c r="H1" s="34"/>
      <c r="I1" s="34"/>
      <c r="J1" s="18"/>
      <c r="K1" s="18"/>
      <c r="L1" s="18"/>
      <c r="M1" s="18"/>
      <c r="N1" s="18"/>
      <c r="O1" s="18"/>
      <c r="P1" s="18"/>
      <c r="Q1" s="18"/>
      <c r="R1" s="35"/>
      <c r="S1" s="36"/>
      <c r="T1" s="36"/>
      <c r="U1" s="36"/>
      <c r="V1" s="36"/>
      <c r="W1" s="36"/>
      <c r="X1" s="36"/>
      <c r="Y1" s="36"/>
      <c r="Z1" s="36"/>
      <c r="AA1" s="36"/>
      <c r="AB1" s="36"/>
      <c r="AC1" s="36"/>
      <c r="AD1" s="36"/>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row>
    <row r="2" spans="1:255" s="37" customFormat="1" ht="16.5" x14ac:dyDescent="0.35">
      <c r="B2" s="180" t="s">
        <v>239</v>
      </c>
      <c r="C2" s="180"/>
      <c r="D2" s="180"/>
      <c r="E2" s="180"/>
      <c r="F2" s="180"/>
      <c r="G2" s="77"/>
      <c r="H2" s="77"/>
      <c r="I2" s="79"/>
      <c r="J2" s="77"/>
      <c r="K2" s="18"/>
      <c r="L2" s="18"/>
      <c r="M2" s="18"/>
      <c r="N2" s="18"/>
      <c r="O2" s="18"/>
      <c r="P2" s="18"/>
      <c r="Q2" s="18"/>
      <c r="R2" s="35"/>
      <c r="S2" s="36"/>
      <c r="T2" s="36"/>
      <c r="U2" s="36"/>
      <c r="V2" s="36"/>
      <c r="W2" s="36"/>
      <c r="X2" s="36"/>
      <c r="Y2" s="36"/>
      <c r="Z2" s="36"/>
      <c r="AA2" s="36"/>
      <c r="AB2" s="36"/>
      <c r="AC2" s="36"/>
      <c r="AD2" s="36"/>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row>
    <row r="3" spans="1:255" s="37" customFormat="1" ht="16.5" x14ac:dyDescent="0.35">
      <c r="B3" s="181" t="s">
        <v>240</v>
      </c>
      <c r="C3" s="181"/>
      <c r="D3" s="181"/>
      <c r="E3" s="181"/>
      <c r="F3" s="181"/>
      <c r="G3" s="77"/>
      <c r="H3" s="77"/>
      <c r="I3" s="79"/>
      <c r="J3" s="77"/>
      <c r="K3" s="18"/>
      <c r="L3" s="18"/>
      <c r="M3" s="18"/>
      <c r="N3" s="18"/>
      <c r="O3" s="18"/>
      <c r="P3" s="18"/>
      <c r="Q3" s="18"/>
      <c r="R3" s="35"/>
      <c r="S3" s="36"/>
      <c r="T3" s="36"/>
      <c r="U3" s="36"/>
      <c r="V3" s="36"/>
      <c r="W3" s="36"/>
      <c r="X3" s="36"/>
      <c r="Y3" s="36"/>
      <c r="Z3" s="36"/>
      <c r="AA3" s="36"/>
      <c r="AB3" s="36"/>
      <c r="AC3" s="36"/>
      <c r="AD3" s="36"/>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row>
    <row r="4" spans="1:255" s="37" customFormat="1" x14ac:dyDescent="0.25">
      <c r="A4" s="177" t="s">
        <v>241</v>
      </c>
      <c r="B4" s="242"/>
      <c r="C4" s="242"/>
      <c r="D4" s="242"/>
      <c r="E4" s="242"/>
      <c r="F4" s="242"/>
      <c r="G4" s="242"/>
      <c r="H4" s="242"/>
      <c r="I4" s="242"/>
      <c r="J4" s="242"/>
      <c r="K4" s="18"/>
      <c r="L4" s="18"/>
      <c r="M4" s="18"/>
      <c r="N4" s="18"/>
      <c r="O4" s="18"/>
      <c r="P4" s="18"/>
      <c r="Q4" s="18"/>
      <c r="R4" s="35"/>
      <c r="S4" s="36"/>
      <c r="T4" s="36"/>
      <c r="U4" s="36"/>
      <c r="V4" s="36"/>
      <c r="W4" s="36"/>
      <c r="X4" s="36"/>
      <c r="Y4" s="36"/>
      <c r="Z4" s="36"/>
      <c r="AA4" s="36"/>
      <c r="AB4" s="36"/>
      <c r="AC4" s="36"/>
      <c r="AD4" s="36"/>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row>
    <row r="5" spans="1:255" s="37" customFormat="1" x14ac:dyDescent="0.25">
      <c r="A5" s="178"/>
      <c r="B5" s="242"/>
      <c r="C5" s="242"/>
      <c r="D5" s="242"/>
      <c r="E5" s="242"/>
      <c r="F5" s="242"/>
      <c r="G5" s="242"/>
      <c r="H5" s="242"/>
      <c r="I5" s="242"/>
      <c r="J5" s="242"/>
      <c r="K5" s="18"/>
      <c r="L5" s="18"/>
      <c r="M5" s="18"/>
      <c r="N5" s="18"/>
      <c r="O5" s="18"/>
      <c r="P5" s="18"/>
      <c r="Q5" s="18"/>
      <c r="R5" s="35"/>
      <c r="S5" s="36"/>
      <c r="T5" s="36"/>
      <c r="U5" s="36"/>
      <c r="V5" s="36"/>
      <c r="W5" s="36"/>
      <c r="X5" s="36"/>
      <c r="Y5" s="36"/>
      <c r="Z5" s="36"/>
      <c r="AA5" s="36"/>
      <c r="AB5" s="36"/>
      <c r="AC5" s="36"/>
      <c r="AD5" s="36"/>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row>
    <row r="6" spans="1:255" s="37" customFormat="1" x14ac:dyDescent="0.25">
      <c r="A6" s="177"/>
      <c r="B6" s="242"/>
      <c r="C6" s="242"/>
      <c r="D6" s="242"/>
      <c r="E6" s="242"/>
      <c r="F6" s="242"/>
      <c r="G6" s="242"/>
      <c r="H6" s="242"/>
      <c r="I6" s="242"/>
      <c r="J6" s="242"/>
      <c r="K6" s="18"/>
      <c r="L6" s="18"/>
      <c r="M6" s="18"/>
      <c r="N6" s="18"/>
      <c r="O6" s="18"/>
      <c r="P6" s="18"/>
      <c r="Q6" s="18"/>
      <c r="R6" s="35"/>
      <c r="S6" s="36"/>
      <c r="T6" s="36"/>
      <c r="U6" s="36"/>
      <c r="V6" s="36"/>
      <c r="W6" s="36"/>
      <c r="X6" s="36"/>
      <c r="Y6" s="36"/>
      <c r="Z6" s="36"/>
      <c r="AA6" s="36"/>
      <c r="AB6" s="36"/>
      <c r="AC6" s="36"/>
      <c r="AD6" s="36"/>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row>
    <row r="7" spans="1:255" s="37" customFormat="1" x14ac:dyDescent="0.25">
      <c r="A7" s="34"/>
      <c r="B7" s="34"/>
      <c r="C7" s="34"/>
      <c r="D7" s="34"/>
      <c r="E7" s="34"/>
      <c r="F7" s="34"/>
      <c r="G7" s="34"/>
      <c r="H7" s="34"/>
      <c r="I7" s="34"/>
      <c r="J7" s="18"/>
      <c r="K7" s="18"/>
      <c r="L7" s="18"/>
      <c r="M7" s="18"/>
      <c r="N7" s="18"/>
      <c r="O7" s="18"/>
      <c r="P7" s="18"/>
      <c r="Q7" s="18"/>
      <c r="R7" s="35"/>
      <c r="S7" s="36"/>
      <c r="T7" s="36"/>
      <c r="U7" s="36"/>
      <c r="V7" s="36"/>
      <c r="W7" s="36"/>
      <c r="X7" s="36"/>
      <c r="Y7" s="36"/>
      <c r="Z7" s="36"/>
      <c r="AA7" s="36"/>
      <c r="AB7" s="36"/>
      <c r="AC7" s="36"/>
      <c r="AD7" s="36"/>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row>
    <row r="8" spans="1:255" s="136" customFormat="1" x14ac:dyDescent="0.25">
      <c r="A8" s="260" t="s">
        <v>71</v>
      </c>
      <c r="B8" s="260"/>
      <c r="C8" s="260"/>
      <c r="D8" s="260"/>
      <c r="E8" s="260"/>
      <c r="F8" s="260"/>
      <c r="G8" s="260"/>
      <c r="H8" s="260"/>
      <c r="I8" s="260"/>
      <c r="J8" s="260"/>
      <c r="K8" s="260"/>
      <c r="L8" s="260"/>
      <c r="M8" s="260"/>
      <c r="N8" s="260"/>
      <c r="O8" s="260"/>
      <c r="P8" s="260"/>
      <c r="Q8" s="99"/>
      <c r="R8" s="38" t="s">
        <v>6</v>
      </c>
      <c r="S8" s="38" t="s">
        <v>22</v>
      </c>
      <c r="T8" s="38" t="s">
        <v>23</v>
      </c>
      <c r="U8" s="38" t="s">
        <v>24</v>
      </c>
      <c r="V8" s="38" t="s">
        <v>25</v>
      </c>
      <c r="W8" s="38" t="s">
        <v>26</v>
      </c>
      <c r="X8" s="38" t="s">
        <v>27</v>
      </c>
      <c r="Y8" s="38" t="s">
        <v>28</v>
      </c>
      <c r="Z8" s="38" t="s">
        <v>29</v>
      </c>
      <c r="AA8" s="38" t="s">
        <v>30</v>
      </c>
      <c r="AB8" s="38" t="s">
        <v>74</v>
      </c>
      <c r="AC8" s="38" t="s">
        <v>31</v>
      </c>
      <c r="AD8" s="38" t="s">
        <v>32</v>
      </c>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c r="ES8" s="39"/>
      <c r="ET8" s="39"/>
      <c r="EU8" s="39"/>
      <c r="EV8" s="39"/>
      <c r="EW8" s="39"/>
      <c r="EX8" s="39"/>
      <c r="EY8" s="39"/>
      <c r="EZ8" s="39"/>
      <c r="FA8" s="39"/>
      <c r="FB8" s="39"/>
      <c r="FC8" s="39"/>
      <c r="FD8" s="39"/>
      <c r="FE8" s="39"/>
      <c r="FF8" s="39"/>
      <c r="FG8" s="39"/>
      <c r="FH8" s="39"/>
      <c r="FI8" s="39"/>
      <c r="FJ8" s="39"/>
      <c r="FK8" s="39"/>
      <c r="FL8" s="39"/>
      <c r="FM8" s="39"/>
      <c r="FN8" s="39"/>
      <c r="FO8" s="39"/>
      <c r="FP8" s="39"/>
      <c r="FQ8" s="39"/>
      <c r="FR8" s="39"/>
      <c r="FS8" s="39"/>
      <c r="FT8" s="39"/>
      <c r="FU8" s="39"/>
      <c r="FV8" s="39"/>
      <c r="FW8" s="39"/>
      <c r="FX8" s="39"/>
      <c r="FY8" s="39"/>
      <c r="FZ8" s="39"/>
      <c r="GA8" s="39"/>
      <c r="GB8" s="39"/>
      <c r="GC8" s="39"/>
      <c r="GD8" s="39"/>
      <c r="GE8" s="39"/>
      <c r="GF8" s="39"/>
      <c r="GG8" s="39"/>
      <c r="GH8" s="39"/>
      <c r="GI8" s="39"/>
      <c r="GJ8" s="39"/>
      <c r="GK8" s="39"/>
      <c r="GL8" s="39"/>
      <c r="GM8" s="39"/>
      <c r="GN8" s="39"/>
      <c r="GO8" s="39"/>
      <c r="GP8" s="39"/>
      <c r="GQ8" s="39"/>
      <c r="GR8" s="39"/>
      <c r="GS8" s="39"/>
      <c r="GT8" s="39"/>
      <c r="GU8" s="39"/>
      <c r="GV8" s="39"/>
      <c r="GW8" s="39"/>
      <c r="GX8" s="39"/>
      <c r="GY8" s="39"/>
      <c r="GZ8" s="39"/>
      <c r="HA8" s="39"/>
      <c r="HB8" s="39"/>
      <c r="HC8" s="39"/>
      <c r="HD8" s="39"/>
      <c r="HE8" s="39"/>
      <c r="HF8" s="39"/>
      <c r="HG8" s="39"/>
      <c r="HH8" s="39"/>
      <c r="HI8" s="39"/>
      <c r="HJ8" s="39"/>
      <c r="HK8" s="39"/>
      <c r="HL8" s="39"/>
      <c r="HM8" s="39"/>
      <c r="HN8" s="39"/>
      <c r="HO8" s="39"/>
      <c r="HP8" s="39"/>
      <c r="HQ8" s="39"/>
      <c r="HR8" s="39"/>
      <c r="HS8" s="39"/>
      <c r="HT8" s="39"/>
      <c r="HU8" s="39"/>
      <c r="HV8" s="39"/>
      <c r="HW8" s="39"/>
      <c r="HX8" s="39"/>
      <c r="HY8" s="39"/>
      <c r="HZ8" s="39"/>
      <c r="IA8" s="39"/>
      <c r="IB8" s="39"/>
      <c r="IC8" s="39"/>
      <c r="ID8" s="39"/>
      <c r="IE8" s="39"/>
      <c r="IF8" s="39"/>
      <c r="IG8" s="39"/>
      <c r="IH8" s="39"/>
      <c r="II8" s="39"/>
      <c r="IJ8" s="39"/>
      <c r="IK8" s="39"/>
      <c r="IL8" s="39"/>
      <c r="IM8" s="39"/>
      <c r="IN8" s="39"/>
      <c r="IO8" s="39"/>
      <c r="IP8" s="39"/>
      <c r="IQ8" s="39"/>
      <c r="IR8" s="39"/>
      <c r="IS8" s="39"/>
      <c r="IT8" s="39"/>
      <c r="IU8" s="39"/>
    </row>
    <row r="9" spans="1:255" s="139" customFormat="1" x14ac:dyDescent="0.25">
      <c r="A9" s="262" t="str">
        <f>GENERADORES!A72</f>
        <v>Z-1</v>
      </c>
      <c r="B9" s="262"/>
      <c r="C9" s="262"/>
      <c r="D9" s="262"/>
      <c r="E9" s="262"/>
      <c r="F9" s="262"/>
      <c r="G9" s="262"/>
      <c r="H9" s="262"/>
      <c r="I9" s="262"/>
      <c r="J9" s="137"/>
      <c r="K9" s="43"/>
      <c r="L9" s="138"/>
      <c r="M9" s="43"/>
      <c r="N9" s="44"/>
      <c r="O9" s="45"/>
      <c r="P9" s="46"/>
      <c r="Q9" s="46"/>
      <c r="R9" s="58"/>
      <c r="S9" s="45"/>
      <c r="T9" s="45"/>
      <c r="U9" s="45"/>
      <c r="V9" s="45"/>
      <c r="W9" s="45"/>
      <c r="X9" s="45"/>
      <c r="Y9" s="45"/>
      <c r="Z9" s="45"/>
      <c r="AA9" s="47"/>
      <c r="AB9" s="47"/>
      <c r="AC9" s="48"/>
      <c r="AD9" s="4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row>
    <row r="10" spans="1:255" s="139" customFormat="1" x14ac:dyDescent="0.25">
      <c r="A10" s="36" t="s">
        <v>15</v>
      </c>
      <c r="B10" s="36" t="s">
        <v>33</v>
      </c>
      <c r="C10" s="36" t="s">
        <v>34</v>
      </c>
      <c r="D10" s="36" t="s">
        <v>35</v>
      </c>
      <c r="E10" s="36" t="s">
        <v>36</v>
      </c>
      <c r="F10" s="36" t="s">
        <v>37</v>
      </c>
      <c r="G10" s="36" t="s">
        <v>2</v>
      </c>
      <c r="H10" s="36" t="s">
        <v>38</v>
      </c>
      <c r="I10" s="36" t="s">
        <v>5</v>
      </c>
      <c r="J10" s="36"/>
      <c r="K10" s="36"/>
      <c r="L10" s="36"/>
      <c r="M10" s="36"/>
      <c r="N10" s="36"/>
      <c r="O10" s="36"/>
      <c r="P10" s="36"/>
      <c r="Q10" s="36"/>
      <c r="R10" s="58"/>
      <c r="S10" s="45"/>
      <c r="T10" s="45"/>
      <c r="U10" s="45"/>
      <c r="V10" s="45"/>
      <c r="W10" s="45"/>
      <c r="X10" s="45"/>
      <c r="Y10" s="45"/>
      <c r="Z10" s="45"/>
      <c r="AA10" s="47"/>
      <c r="AB10" s="47"/>
      <c r="AC10" s="4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18"/>
      <c r="BE10" s="18"/>
      <c r="BF10" s="18"/>
      <c r="BG10" s="18"/>
      <c r="BH10" s="18"/>
      <c r="BI10" s="18"/>
      <c r="BJ10" s="18"/>
      <c r="BK10" s="18"/>
      <c r="BL10" s="18"/>
      <c r="BM10" s="18"/>
      <c r="BN10" s="18"/>
      <c r="BO10" s="18"/>
      <c r="BP10" s="18"/>
      <c r="BQ10" s="18"/>
      <c r="BR10" s="18"/>
      <c r="BS10" s="18"/>
      <c r="BT10" s="18"/>
      <c r="BU10" s="18"/>
      <c r="BV10" s="18"/>
      <c r="BW10" s="18"/>
      <c r="BX10" s="18"/>
      <c r="BY10" s="18"/>
      <c r="BZ10" s="18"/>
      <c r="CA10" s="18"/>
      <c r="CB10" s="18"/>
      <c r="CC10" s="18"/>
      <c r="CD10" s="18"/>
      <c r="CE10" s="18"/>
      <c r="CF10" s="18"/>
      <c r="CG10" s="18"/>
      <c r="CH10" s="18"/>
      <c r="CI10" s="18"/>
      <c r="CJ10" s="18"/>
      <c r="CK10" s="18"/>
      <c r="CL10" s="18"/>
      <c r="CM10" s="18"/>
      <c r="CN10" s="18"/>
      <c r="CO10" s="18"/>
      <c r="CP10" s="18"/>
      <c r="CQ10" s="18"/>
      <c r="CR10" s="18"/>
      <c r="CS10" s="18"/>
      <c r="CT10" s="18"/>
      <c r="CU10" s="18"/>
      <c r="CV10" s="18"/>
      <c r="CW10" s="18"/>
      <c r="CX10" s="18"/>
      <c r="CY10" s="18"/>
      <c r="CZ10" s="18"/>
      <c r="DA10" s="18"/>
      <c r="DB10" s="18"/>
      <c r="DC10" s="18"/>
      <c r="DD10" s="18"/>
      <c r="DE10" s="18"/>
      <c r="DF10" s="18"/>
      <c r="DG10" s="18"/>
      <c r="DH10" s="18"/>
      <c r="DI10" s="18"/>
      <c r="DJ10" s="18"/>
      <c r="DK10" s="18"/>
      <c r="DL10" s="18"/>
      <c r="DM10" s="18"/>
      <c r="DN10" s="18"/>
      <c r="DO10" s="18"/>
      <c r="DP10" s="18"/>
      <c r="DQ10" s="18"/>
      <c r="DR10" s="18"/>
      <c r="DS10" s="18"/>
      <c r="DT10" s="18"/>
      <c r="DU10" s="18"/>
      <c r="DV10" s="18"/>
      <c r="DW10" s="18"/>
      <c r="DX10" s="18"/>
      <c r="DY10" s="18"/>
      <c r="DZ10" s="18"/>
      <c r="EA10" s="18"/>
      <c r="EB10" s="18"/>
      <c r="EC10" s="18"/>
      <c r="ED10" s="18"/>
      <c r="EE10" s="18"/>
      <c r="EF10" s="18"/>
      <c r="EG10" s="18"/>
      <c r="EH10" s="18"/>
      <c r="EI10" s="18"/>
      <c r="EJ10" s="18"/>
      <c r="EK10" s="18"/>
      <c r="EL10" s="18"/>
      <c r="EM10" s="18"/>
      <c r="EN10" s="18"/>
      <c r="EO10" s="18"/>
      <c r="EP10" s="18"/>
      <c r="EQ10" s="18"/>
      <c r="ER10" s="18"/>
      <c r="ES10" s="18"/>
      <c r="ET10" s="18"/>
      <c r="EU10" s="18"/>
      <c r="EV10" s="18"/>
      <c r="EW10" s="18"/>
      <c r="EX10" s="18"/>
      <c r="EY10" s="18"/>
      <c r="EZ10" s="18"/>
      <c r="FA10" s="18"/>
      <c r="FB10" s="18"/>
      <c r="FC10" s="18"/>
      <c r="FD10" s="18"/>
      <c r="FE10" s="18"/>
      <c r="FF10" s="18"/>
      <c r="FG10" s="18"/>
      <c r="FH10" s="18"/>
      <c r="FI10" s="18"/>
      <c r="FJ10" s="18"/>
      <c r="FK10" s="18"/>
      <c r="FL10" s="18"/>
      <c r="FM10" s="18"/>
      <c r="FN10" s="18"/>
      <c r="FO10" s="18"/>
      <c r="FP10" s="18"/>
      <c r="FQ10" s="18"/>
      <c r="FR10" s="18"/>
      <c r="FS10" s="18"/>
      <c r="FT10" s="18"/>
      <c r="FU10" s="18"/>
      <c r="FV10" s="18"/>
      <c r="FW10" s="18"/>
      <c r="FX10" s="18"/>
      <c r="FY10" s="18"/>
      <c r="FZ10" s="18"/>
      <c r="GA10" s="18"/>
      <c r="GB10" s="18"/>
      <c r="GC10" s="18"/>
      <c r="GD10" s="18"/>
      <c r="GE10" s="18"/>
      <c r="GF10" s="18"/>
      <c r="GG10" s="18"/>
      <c r="GH10" s="18"/>
      <c r="GI10" s="18"/>
      <c r="GJ10" s="18"/>
      <c r="GK10" s="18"/>
      <c r="GL10" s="18"/>
      <c r="GM10" s="18"/>
      <c r="GN10" s="18"/>
      <c r="GO10" s="18"/>
      <c r="GP10" s="18"/>
      <c r="GQ10" s="18"/>
      <c r="GR10" s="18"/>
      <c r="GS10" s="18"/>
      <c r="GT10" s="18"/>
      <c r="GU10" s="18"/>
      <c r="GV10" s="18"/>
      <c r="GW10" s="18"/>
      <c r="GX10" s="18"/>
      <c r="GY10" s="18"/>
      <c r="GZ10" s="18"/>
      <c r="HA10" s="18"/>
      <c r="HB10" s="18"/>
      <c r="HC10" s="18"/>
      <c r="HD10" s="18"/>
      <c r="HE10" s="18"/>
      <c r="HF10" s="18"/>
      <c r="HG10" s="18"/>
      <c r="HH10" s="18"/>
      <c r="HI10" s="18"/>
      <c r="HJ10" s="18"/>
      <c r="HK10" s="18"/>
      <c r="HL10" s="18"/>
      <c r="HM10" s="18"/>
      <c r="HN10" s="18"/>
      <c r="HO10" s="18"/>
      <c r="HP10" s="18"/>
      <c r="HQ10" s="18"/>
      <c r="HR10" s="18"/>
      <c r="HS10" s="18"/>
      <c r="HT10" s="18"/>
      <c r="HU10" s="18"/>
      <c r="HV10" s="18"/>
      <c r="HW10" s="18"/>
      <c r="HX10" s="18"/>
      <c r="HY10" s="18"/>
      <c r="HZ10" s="18"/>
      <c r="IA10" s="18"/>
      <c r="IB10" s="18"/>
      <c r="IC10" s="18"/>
      <c r="ID10" s="18"/>
      <c r="IE10" s="18"/>
      <c r="IF10" s="18"/>
      <c r="IG10" s="18"/>
      <c r="IH10" s="18"/>
      <c r="II10" s="18"/>
      <c r="IJ10" s="18"/>
      <c r="IK10" s="18"/>
      <c r="IL10" s="18"/>
      <c r="IM10" s="18"/>
      <c r="IN10" s="18"/>
      <c r="IO10" s="18"/>
      <c r="IP10" s="18"/>
      <c r="IQ10" s="18"/>
      <c r="IR10" s="18"/>
      <c r="IS10" s="18"/>
      <c r="IT10" s="18"/>
      <c r="IU10" s="18"/>
    </row>
    <row r="11" spans="1:255" s="139" customFormat="1" ht="14.25" customHeight="1" x14ac:dyDescent="0.25">
      <c r="A11" s="44">
        <f>GENERADORES!E73</f>
        <v>1.6</v>
      </c>
      <c r="B11" s="44">
        <f>GENERADORES!G73</f>
        <v>0.2</v>
      </c>
      <c r="C11" s="44">
        <f>GENERADORES!F73</f>
        <v>1.6</v>
      </c>
      <c r="D11" s="47">
        <f>A11*(B11)*C11</f>
        <v>0.51200000000000012</v>
      </c>
      <c r="E11" s="43"/>
      <c r="F11" s="138"/>
      <c r="G11" s="44"/>
      <c r="H11" s="45"/>
      <c r="I11" s="46">
        <f>G11*H11</f>
        <v>0</v>
      </c>
      <c r="J11" s="137"/>
      <c r="K11" s="43"/>
      <c r="L11" s="138"/>
      <c r="M11" s="43"/>
      <c r="N11" s="44"/>
      <c r="O11" s="45"/>
      <c r="P11" s="46"/>
      <c r="Q11" s="46"/>
      <c r="R11" s="43">
        <f>GENERADORES!H73</f>
        <v>4</v>
      </c>
      <c r="S11" s="45">
        <f>(IF(E11=2,I11,0)+IF(K11=2,P11,0))*R11</f>
        <v>0</v>
      </c>
      <c r="T11" s="45">
        <f>(IF(E11=3,I11,0)+IF(K11=3,P11,0))*R11</f>
        <v>0</v>
      </c>
      <c r="U11" s="45">
        <f>(IF(E11=4,I11,0)+IF(K11=4,P11,0))*R11</f>
        <v>0</v>
      </c>
      <c r="V11" s="45">
        <f>(IF(E11=5,I11,0)+IF(K11=5,P11,0))*R11</f>
        <v>0</v>
      </c>
      <c r="W11" s="45">
        <f>(IF(E11=6,I11,0)+IF(K11=6,P11,0))*R11</f>
        <v>0</v>
      </c>
      <c r="X11" s="45">
        <f>(IF(E11=8,I11,0)+IF(K11=8,P11,0))*R11</f>
        <v>0</v>
      </c>
      <c r="Y11" s="45">
        <f>(IF(E11=10,I11,0)+IF(K11=10,P11,0))*R11</f>
        <v>0</v>
      </c>
      <c r="Z11" s="45">
        <f>(IF(E11=12,I11,0)+IF(K11=12,P11,0))*R11</f>
        <v>0</v>
      </c>
      <c r="AA11" s="47">
        <f>D11*R11</f>
        <v>2.0480000000000005</v>
      </c>
      <c r="AC11" s="48">
        <f>((A11+C11)*B11*2)*R11</f>
        <v>5.120000000000001</v>
      </c>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c r="DX11" s="18"/>
      <c r="DY11" s="18"/>
      <c r="DZ11" s="18"/>
      <c r="EA11" s="18"/>
      <c r="EB11" s="18"/>
      <c r="EC11" s="18"/>
      <c r="ED11" s="18"/>
      <c r="EE11" s="18"/>
      <c r="EF11" s="18"/>
      <c r="EG11" s="18"/>
      <c r="EH11" s="18"/>
      <c r="EI11" s="18"/>
      <c r="EJ11" s="18"/>
      <c r="EK11" s="18"/>
      <c r="EL11" s="18"/>
      <c r="EM11" s="18"/>
      <c r="EN11" s="18"/>
      <c r="EO11" s="18"/>
      <c r="EP11" s="18"/>
      <c r="EQ11" s="18"/>
      <c r="ER11" s="18"/>
      <c r="ES11" s="18"/>
      <c r="ET11" s="18"/>
      <c r="EU11" s="18"/>
      <c r="EV11" s="18"/>
      <c r="EW11" s="18"/>
      <c r="EX11" s="18"/>
      <c r="EY11" s="18"/>
      <c r="EZ11" s="18"/>
      <c r="FA11" s="18"/>
      <c r="FB11" s="18"/>
      <c r="FC11" s="18"/>
      <c r="FD11" s="18"/>
      <c r="FE11" s="18"/>
      <c r="FF11" s="18"/>
      <c r="FG11" s="18"/>
      <c r="FH11" s="18"/>
      <c r="FI11" s="18"/>
      <c r="FJ11" s="18"/>
      <c r="FK11" s="18"/>
      <c r="FL11" s="18"/>
      <c r="FM11" s="18"/>
      <c r="FN11" s="18"/>
      <c r="FO11" s="18"/>
      <c r="FP11" s="18"/>
      <c r="FQ11" s="18"/>
      <c r="FR11" s="18"/>
      <c r="FS11" s="18"/>
      <c r="FT11" s="18"/>
      <c r="FU11" s="18"/>
      <c r="FV11" s="18"/>
      <c r="FW11" s="18"/>
      <c r="FX11" s="18"/>
      <c r="FY11" s="18"/>
      <c r="FZ11" s="18"/>
      <c r="GA11" s="18"/>
      <c r="GB11" s="18"/>
      <c r="GC11" s="18"/>
      <c r="GD11" s="18"/>
      <c r="GE11" s="18"/>
      <c r="GF11" s="18"/>
      <c r="GG11" s="18"/>
      <c r="GH11" s="18"/>
      <c r="GI11" s="18"/>
      <c r="GJ11" s="18"/>
      <c r="GK11" s="18"/>
      <c r="GL11" s="18"/>
      <c r="GM11" s="18"/>
      <c r="GN11" s="18"/>
      <c r="GO11" s="18"/>
      <c r="GP11" s="18"/>
      <c r="GQ11" s="18"/>
      <c r="GR11" s="18"/>
      <c r="GS11" s="18"/>
      <c r="GT11" s="18"/>
      <c r="GU11" s="18"/>
      <c r="GV11" s="18"/>
      <c r="GW11" s="18"/>
      <c r="GX11" s="18"/>
      <c r="GY11" s="18"/>
      <c r="GZ11" s="18"/>
      <c r="HA11" s="18"/>
      <c r="HB11" s="18"/>
      <c r="HC11" s="18"/>
      <c r="HD11" s="18"/>
      <c r="HE11" s="18"/>
      <c r="HF11" s="18"/>
      <c r="HG11" s="18"/>
      <c r="HH11" s="18"/>
      <c r="HI11" s="18"/>
      <c r="HJ11" s="18"/>
      <c r="HK11" s="18"/>
      <c r="HL11" s="18"/>
      <c r="HM11" s="18"/>
      <c r="HN11" s="18"/>
      <c r="HO11" s="18"/>
      <c r="HP11" s="18"/>
      <c r="HQ11" s="18"/>
      <c r="HR11" s="18"/>
      <c r="HS11" s="18"/>
      <c r="HT11" s="18"/>
      <c r="HU11" s="18"/>
      <c r="HV11" s="18"/>
      <c r="HW11" s="18"/>
      <c r="HX11" s="18"/>
      <c r="HY11" s="18"/>
      <c r="HZ11" s="18"/>
      <c r="IA11" s="18"/>
      <c r="IB11" s="18"/>
      <c r="IC11" s="18"/>
      <c r="ID11" s="18"/>
      <c r="IE11" s="18"/>
      <c r="IF11" s="18"/>
      <c r="IG11" s="18"/>
      <c r="IH11" s="18"/>
      <c r="II11" s="18"/>
      <c r="IJ11" s="18"/>
      <c r="IK11" s="18"/>
      <c r="IL11" s="18"/>
      <c r="IM11" s="18"/>
      <c r="IN11" s="18"/>
      <c r="IO11" s="18"/>
      <c r="IP11" s="18"/>
      <c r="IQ11" s="18"/>
      <c r="IR11" s="18"/>
      <c r="IS11" s="18"/>
      <c r="IT11" s="18"/>
      <c r="IU11" s="18"/>
    </row>
    <row r="12" spans="1:255" s="139" customFormat="1" x14ac:dyDescent="0.25">
      <c r="A12" s="44">
        <f>A11</f>
        <v>1.6</v>
      </c>
      <c r="B12" s="44">
        <f>+B11</f>
        <v>0.2</v>
      </c>
      <c r="C12" s="44">
        <f>+C11</f>
        <v>1.6</v>
      </c>
      <c r="D12" s="47"/>
      <c r="E12" s="43">
        <v>3</v>
      </c>
      <c r="F12" s="42">
        <f>ROUND(C12/0.18,0)+1</f>
        <v>10</v>
      </c>
      <c r="G12" s="44">
        <f>(C12+(2*12*(E12/8)*0.0254))*F12</f>
        <v>18.286000000000001</v>
      </c>
      <c r="H12" s="45">
        <f>IF(E12=12,8.938,IF(E12=10,6.225,IF(E12=8,3.975,IF(E12=6,2.25,IF(E12=5,1.58,IF(E12=4,0.996,IF(E12=3,0.557,IF(E12=2,0.251))))))))</f>
        <v>0.55700000000000005</v>
      </c>
      <c r="I12" s="46">
        <f>G12*H12</f>
        <v>10.185302000000002</v>
      </c>
      <c r="J12" s="137"/>
      <c r="K12" s="43"/>
      <c r="L12" s="138"/>
      <c r="M12" s="43"/>
      <c r="N12" s="44"/>
      <c r="O12" s="45"/>
      <c r="P12" s="46"/>
      <c r="Q12" s="46"/>
      <c r="R12" s="43">
        <f>R11</f>
        <v>4</v>
      </c>
      <c r="S12" s="45">
        <f>(IF(E12=2,I12,0)+IF(K12=2,P12,0))*R12</f>
        <v>0</v>
      </c>
      <c r="T12" s="45">
        <f>(IF(E12=3,I12,0)+IF(K12=3,P12,0))*R12</f>
        <v>40.741208000000007</v>
      </c>
      <c r="U12" s="45">
        <f>(IF(E12=4,I12,0)+IF(K12=4,P12,0))*R12</f>
        <v>0</v>
      </c>
      <c r="V12" s="45">
        <f>(IF(E12=5,I12,0)+IF(K12=5,P12,0))*R12</f>
        <v>0</v>
      </c>
      <c r="W12" s="45">
        <f>(IF(E12=6,I12,0)+IF(K12=6,P12,0))*R12</f>
        <v>0</v>
      </c>
      <c r="X12" s="45">
        <f>(IF(E12=8,I12,0)+IF(K12=8,P12,0))*R12</f>
        <v>0</v>
      </c>
      <c r="Y12" s="45">
        <f>(IF(E12=10,I12,0)+IF(K12=10,P12,0))*R12</f>
        <v>0</v>
      </c>
      <c r="Z12" s="45">
        <f>(IF(E12=12,I12,0)+IF(K12=12,P12,0))*R12</f>
        <v>0</v>
      </c>
      <c r="AA12" s="47"/>
      <c r="AC12" s="4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c r="CQ12" s="18"/>
      <c r="CR12" s="18"/>
      <c r="CS12" s="18"/>
      <c r="CT12" s="18"/>
      <c r="CU12" s="18"/>
      <c r="CV12" s="18"/>
      <c r="CW12" s="18"/>
      <c r="CX12" s="18"/>
      <c r="CY12" s="18"/>
      <c r="CZ12" s="18"/>
      <c r="DA12" s="18"/>
      <c r="DB12" s="18"/>
      <c r="DC12" s="18"/>
      <c r="DD12" s="18"/>
      <c r="DE12" s="18"/>
      <c r="DF12" s="18"/>
      <c r="DG12" s="18"/>
      <c r="DH12" s="18"/>
      <c r="DI12" s="18"/>
      <c r="DJ12" s="18"/>
      <c r="DK12" s="18"/>
      <c r="DL12" s="18"/>
      <c r="DM12" s="18"/>
      <c r="DN12" s="18"/>
      <c r="DO12" s="18"/>
      <c r="DP12" s="18"/>
      <c r="DQ12" s="18"/>
      <c r="DR12" s="18"/>
      <c r="DS12" s="18"/>
      <c r="DT12" s="18"/>
      <c r="DU12" s="18"/>
      <c r="DV12" s="18"/>
      <c r="DW12" s="18"/>
      <c r="DX12" s="18"/>
      <c r="DY12" s="18"/>
      <c r="DZ12" s="18"/>
      <c r="EA12" s="18"/>
      <c r="EB12" s="18"/>
      <c r="EC12" s="18"/>
      <c r="ED12" s="18"/>
      <c r="EE12" s="18"/>
      <c r="EF12" s="18"/>
      <c r="EG12" s="18"/>
      <c r="EH12" s="18"/>
      <c r="EI12" s="18"/>
      <c r="EJ12" s="18"/>
      <c r="EK12" s="18"/>
      <c r="EL12" s="18"/>
      <c r="EM12" s="18"/>
      <c r="EN12" s="18"/>
      <c r="EO12" s="18"/>
      <c r="EP12" s="18"/>
      <c r="EQ12" s="18"/>
      <c r="ER12" s="18"/>
      <c r="ES12" s="18"/>
      <c r="ET12" s="18"/>
      <c r="EU12" s="18"/>
      <c r="EV12" s="18"/>
      <c r="EW12" s="18"/>
      <c r="EX12" s="18"/>
      <c r="EY12" s="18"/>
      <c r="EZ12" s="18"/>
      <c r="FA12" s="18"/>
      <c r="FB12" s="18"/>
      <c r="FC12" s="18"/>
      <c r="FD12" s="18"/>
      <c r="FE12" s="18"/>
      <c r="FF12" s="18"/>
      <c r="FG12" s="18"/>
      <c r="FH12" s="18"/>
      <c r="FI12" s="18"/>
      <c r="FJ12" s="18"/>
      <c r="FK12" s="18"/>
      <c r="FL12" s="18"/>
      <c r="FM12" s="18"/>
      <c r="FN12" s="18"/>
      <c r="FO12" s="18"/>
      <c r="FP12" s="18"/>
      <c r="FQ12" s="18"/>
      <c r="FR12" s="18"/>
      <c r="FS12" s="18"/>
      <c r="FT12" s="18"/>
      <c r="FU12" s="18"/>
      <c r="FV12" s="18"/>
      <c r="FW12" s="18"/>
      <c r="FX12" s="18"/>
      <c r="FY12" s="18"/>
      <c r="FZ12" s="18"/>
      <c r="GA12" s="18"/>
      <c r="GB12" s="18"/>
      <c r="GC12" s="18"/>
      <c r="GD12" s="18"/>
      <c r="GE12" s="18"/>
      <c r="GF12" s="18"/>
      <c r="GG12" s="18"/>
      <c r="GH12" s="18"/>
      <c r="GI12" s="18"/>
      <c r="GJ12" s="18"/>
      <c r="GK12" s="18"/>
      <c r="GL12" s="18"/>
      <c r="GM12" s="18"/>
      <c r="GN12" s="18"/>
      <c r="GO12" s="18"/>
      <c r="GP12" s="18"/>
      <c r="GQ12" s="18"/>
      <c r="GR12" s="18"/>
      <c r="GS12" s="18"/>
      <c r="GT12" s="18"/>
      <c r="GU12" s="18"/>
      <c r="GV12" s="18"/>
      <c r="GW12" s="18"/>
      <c r="GX12" s="18"/>
      <c r="GY12" s="18"/>
      <c r="GZ12" s="18"/>
      <c r="HA12" s="18"/>
      <c r="HB12" s="18"/>
      <c r="HC12" s="18"/>
      <c r="HD12" s="18"/>
      <c r="HE12" s="18"/>
      <c r="HF12" s="18"/>
      <c r="HG12" s="18"/>
      <c r="HH12" s="18"/>
      <c r="HI12" s="18"/>
      <c r="HJ12" s="18"/>
      <c r="HK12" s="18"/>
      <c r="HL12" s="18"/>
      <c r="HM12" s="18"/>
      <c r="HN12" s="18"/>
      <c r="HO12" s="18"/>
      <c r="HP12" s="18"/>
      <c r="HQ12" s="18"/>
      <c r="HR12" s="18"/>
      <c r="HS12" s="18"/>
      <c r="HT12" s="18"/>
      <c r="HU12" s="18"/>
      <c r="HV12" s="18"/>
      <c r="HW12" s="18"/>
      <c r="HX12" s="18"/>
      <c r="HY12" s="18"/>
      <c r="HZ12" s="18"/>
      <c r="IA12" s="18"/>
      <c r="IB12" s="18"/>
      <c r="IC12" s="18"/>
      <c r="ID12" s="18"/>
      <c r="IE12" s="18"/>
      <c r="IF12" s="18"/>
      <c r="IG12" s="18"/>
      <c r="IH12" s="18"/>
      <c r="II12" s="18"/>
      <c r="IJ12" s="18"/>
      <c r="IK12" s="18"/>
      <c r="IL12" s="18"/>
      <c r="IM12" s="18"/>
      <c r="IN12" s="18"/>
      <c r="IO12" s="18"/>
      <c r="IP12" s="18"/>
      <c r="IQ12" s="18"/>
      <c r="IR12" s="18"/>
      <c r="IS12" s="18"/>
      <c r="IT12" s="18"/>
      <c r="IU12" s="18"/>
    </row>
    <row r="13" spans="1:255" s="139" customFormat="1" x14ac:dyDescent="0.25">
      <c r="A13" s="44">
        <f>A12</f>
        <v>1.6</v>
      </c>
      <c r="B13" s="44">
        <f>+B12</f>
        <v>0.2</v>
      </c>
      <c r="C13" s="44">
        <f>+C12</f>
        <v>1.6</v>
      </c>
      <c r="D13" s="47"/>
      <c r="E13" s="43">
        <v>3</v>
      </c>
      <c r="F13" s="42">
        <f>ROUND(A13/0.18,0)+1</f>
        <v>10</v>
      </c>
      <c r="G13" s="44">
        <f>(C13+(2*12*(E13/8)*0.0254))*F13</f>
        <v>18.286000000000001</v>
      </c>
      <c r="H13" s="45">
        <f>IF(E13=12,8.938,IF(E13=10,6.225,IF(E13=8,3.975,IF(E13=6,2.25,IF(E13=5,1.58,IF(E13=4,0.996,IF(E13=3,0.557,IF(E13=2,0.251))))))))</f>
        <v>0.55700000000000005</v>
      </c>
      <c r="I13" s="46">
        <f>G13*H13</f>
        <v>10.185302000000002</v>
      </c>
      <c r="J13" s="137"/>
      <c r="K13" s="43"/>
      <c r="L13" s="138"/>
      <c r="M13" s="43"/>
      <c r="N13" s="44"/>
      <c r="O13" s="45"/>
      <c r="P13" s="46"/>
      <c r="Q13" s="46"/>
      <c r="R13" s="43">
        <f>R12</f>
        <v>4</v>
      </c>
      <c r="S13" s="45">
        <f>(IF(E13=2,I13,0)+IF(K13=2,P13,0))*R13</f>
        <v>0</v>
      </c>
      <c r="T13" s="45">
        <f>(IF(E13=3,I13,0)+IF(K13=3,P13,0))*R13</f>
        <v>40.741208000000007</v>
      </c>
      <c r="U13" s="45">
        <f>(IF(E13=4,I13,0)+IF(K13=4,P13,0))*R13</f>
        <v>0</v>
      </c>
      <c r="V13" s="45">
        <f>(IF(E13=5,I13,0)+IF(K13=5,P13,0))*R13</f>
        <v>0</v>
      </c>
      <c r="W13" s="45">
        <f>(IF(E13=6,I13,0)+IF(K13=6,P13,0))*R13</f>
        <v>0</v>
      </c>
      <c r="X13" s="45">
        <f>(IF(E13=8,I13,0)+IF(K13=8,P13,0))*R13</f>
        <v>0</v>
      </c>
      <c r="Y13" s="45">
        <f>(IF(E13=10,I13,0)+IF(K13=10,P13,0))*R13</f>
        <v>0</v>
      </c>
      <c r="Z13" s="45">
        <f>(IF(E13=12,I13,0)+IF(K13=12,P13,0))*R13</f>
        <v>0</v>
      </c>
      <c r="AA13" s="47"/>
      <c r="AC13" s="4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c r="BY13" s="18"/>
      <c r="BZ13" s="18"/>
      <c r="CA13" s="18"/>
      <c r="CB13" s="18"/>
      <c r="CC13" s="18"/>
      <c r="CD13" s="18"/>
      <c r="CE13" s="18"/>
      <c r="CF13" s="18"/>
      <c r="CG13" s="18"/>
      <c r="CH13" s="18"/>
      <c r="CI13" s="18"/>
      <c r="CJ13" s="18"/>
      <c r="CK13" s="18"/>
      <c r="CL13" s="18"/>
      <c r="CM13" s="18"/>
      <c r="CN13" s="18"/>
      <c r="CO13" s="18"/>
      <c r="CP13" s="18"/>
      <c r="CQ13" s="18"/>
      <c r="CR13" s="18"/>
      <c r="CS13" s="18"/>
      <c r="CT13" s="18"/>
      <c r="CU13" s="18"/>
      <c r="CV13" s="18"/>
      <c r="CW13" s="18"/>
      <c r="CX13" s="18"/>
      <c r="CY13" s="18"/>
      <c r="CZ13" s="18"/>
      <c r="DA13" s="18"/>
      <c r="DB13" s="18"/>
      <c r="DC13" s="18"/>
      <c r="DD13" s="18"/>
      <c r="DE13" s="18"/>
      <c r="DF13" s="18"/>
      <c r="DG13" s="18"/>
      <c r="DH13" s="18"/>
      <c r="DI13" s="18"/>
      <c r="DJ13" s="18"/>
      <c r="DK13" s="18"/>
      <c r="DL13" s="18"/>
      <c r="DM13" s="18"/>
      <c r="DN13" s="18"/>
      <c r="DO13" s="18"/>
      <c r="DP13" s="18"/>
      <c r="DQ13" s="18"/>
      <c r="DR13" s="18"/>
      <c r="DS13" s="18"/>
      <c r="DT13" s="18"/>
      <c r="DU13" s="18"/>
      <c r="DV13" s="18"/>
      <c r="DW13" s="18"/>
      <c r="DX13" s="18"/>
      <c r="DY13" s="18"/>
      <c r="DZ13" s="18"/>
      <c r="EA13" s="18"/>
      <c r="EB13" s="18"/>
      <c r="EC13" s="18"/>
      <c r="ED13" s="18"/>
      <c r="EE13" s="18"/>
      <c r="EF13" s="18"/>
      <c r="EG13" s="18"/>
      <c r="EH13" s="18"/>
      <c r="EI13" s="18"/>
      <c r="EJ13" s="18"/>
      <c r="EK13" s="18"/>
      <c r="EL13" s="18"/>
      <c r="EM13" s="18"/>
      <c r="EN13" s="18"/>
      <c r="EO13" s="18"/>
      <c r="EP13" s="18"/>
      <c r="EQ13" s="18"/>
      <c r="ER13" s="18"/>
      <c r="ES13" s="18"/>
      <c r="ET13" s="18"/>
      <c r="EU13" s="18"/>
      <c r="EV13" s="18"/>
      <c r="EW13" s="18"/>
      <c r="EX13" s="18"/>
      <c r="EY13" s="18"/>
      <c r="EZ13" s="18"/>
      <c r="FA13" s="18"/>
      <c r="FB13" s="18"/>
      <c r="FC13" s="18"/>
      <c r="FD13" s="18"/>
      <c r="FE13" s="18"/>
      <c r="FF13" s="18"/>
      <c r="FG13" s="18"/>
      <c r="FH13" s="18"/>
      <c r="FI13" s="18"/>
      <c r="FJ13" s="18"/>
      <c r="FK13" s="18"/>
      <c r="FL13" s="18"/>
      <c r="FM13" s="18"/>
      <c r="FN13" s="18"/>
      <c r="FO13" s="18"/>
      <c r="FP13" s="18"/>
      <c r="FQ13" s="18"/>
      <c r="FR13" s="18"/>
      <c r="FS13" s="18"/>
      <c r="FT13" s="18"/>
      <c r="FU13" s="18"/>
      <c r="FV13" s="18"/>
      <c r="FW13" s="18"/>
      <c r="FX13" s="18"/>
      <c r="FY13" s="18"/>
      <c r="FZ13" s="18"/>
      <c r="GA13" s="18"/>
      <c r="GB13" s="18"/>
      <c r="GC13" s="18"/>
      <c r="GD13" s="18"/>
      <c r="GE13" s="18"/>
      <c r="GF13" s="18"/>
      <c r="GG13" s="18"/>
      <c r="GH13" s="18"/>
      <c r="GI13" s="18"/>
      <c r="GJ13" s="18"/>
      <c r="GK13" s="18"/>
      <c r="GL13" s="18"/>
      <c r="GM13" s="18"/>
      <c r="GN13" s="18"/>
      <c r="GO13" s="18"/>
      <c r="GP13" s="18"/>
      <c r="GQ13" s="18"/>
      <c r="GR13" s="18"/>
      <c r="GS13" s="18"/>
      <c r="GT13" s="18"/>
      <c r="GU13" s="18"/>
      <c r="GV13" s="18"/>
      <c r="GW13" s="18"/>
      <c r="GX13" s="18"/>
      <c r="GY13" s="18"/>
      <c r="GZ13" s="18"/>
      <c r="HA13" s="18"/>
      <c r="HB13" s="18"/>
      <c r="HC13" s="18"/>
      <c r="HD13" s="18"/>
      <c r="HE13" s="18"/>
      <c r="HF13" s="18"/>
      <c r="HG13" s="18"/>
      <c r="HH13" s="18"/>
      <c r="HI13" s="18"/>
      <c r="HJ13" s="18"/>
      <c r="HK13" s="18"/>
      <c r="HL13" s="18"/>
      <c r="HM13" s="18"/>
      <c r="HN13" s="18"/>
      <c r="HO13" s="18"/>
      <c r="HP13" s="18"/>
      <c r="HQ13" s="18"/>
      <c r="HR13" s="18"/>
      <c r="HS13" s="18"/>
      <c r="HT13" s="18"/>
      <c r="HU13" s="18"/>
      <c r="HV13" s="18"/>
      <c r="HW13" s="18"/>
      <c r="HX13" s="18"/>
      <c r="HY13" s="18"/>
      <c r="HZ13" s="18"/>
      <c r="IA13" s="18"/>
      <c r="IB13" s="18"/>
      <c r="IC13" s="18"/>
      <c r="ID13" s="18"/>
      <c r="IE13" s="18"/>
      <c r="IF13" s="18"/>
      <c r="IG13" s="18"/>
      <c r="IH13" s="18"/>
      <c r="II13" s="18"/>
      <c r="IJ13" s="18"/>
      <c r="IK13" s="18"/>
      <c r="IL13" s="18"/>
      <c r="IM13" s="18"/>
      <c r="IN13" s="18"/>
      <c r="IO13" s="18"/>
      <c r="IP13" s="18"/>
      <c r="IQ13" s="18"/>
      <c r="IR13" s="18"/>
      <c r="IS13" s="18"/>
      <c r="IT13" s="18"/>
      <c r="IU13" s="18"/>
    </row>
    <row r="14" spans="1:255" s="139" customFormat="1" x14ac:dyDescent="0.25">
      <c r="A14" s="262" t="str">
        <f>GENERADORES!A75</f>
        <v>Z-2</v>
      </c>
      <c r="B14" s="262"/>
      <c r="C14" s="262"/>
      <c r="D14" s="262"/>
      <c r="E14" s="262"/>
      <c r="F14" s="262"/>
      <c r="G14" s="262"/>
      <c r="H14" s="262"/>
      <c r="I14" s="262"/>
      <c r="J14" s="137"/>
      <c r="K14" s="43"/>
      <c r="L14" s="138"/>
      <c r="M14" s="43"/>
      <c r="N14" s="44"/>
      <c r="O14" s="45"/>
      <c r="P14" s="46"/>
      <c r="Q14" s="46"/>
      <c r="R14" s="58"/>
      <c r="S14" s="45"/>
      <c r="T14" s="45"/>
      <c r="U14" s="45"/>
      <c r="V14" s="45"/>
      <c r="W14" s="45"/>
      <c r="X14" s="45"/>
      <c r="Y14" s="45"/>
      <c r="Z14" s="45"/>
      <c r="AA14" s="47"/>
      <c r="AB14" s="47"/>
      <c r="AC14" s="48"/>
      <c r="AD14" s="48"/>
      <c r="AE14" s="18"/>
      <c r="AF14" s="18"/>
      <c r="AG14" s="18"/>
      <c r="AH14" s="18"/>
      <c r="AI14" s="18"/>
      <c r="AJ14" s="18"/>
      <c r="AK14" s="18"/>
      <c r="AL14" s="18"/>
      <c r="AM14" s="18"/>
      <c r="AN14" s="18"/>
      <c r="AO14" s="18"/>
      <c r="AP14" s="18"/>
      <c r="AQ14" s="18"/>
      <c r="AR14" s="18"/>
      <c r="AS14" s="18"/>
      <c r="AT14" s="18"/>
      <c r="AU14" s="18"/>
      <c r="AV14" s="18"/>
      <c r="AW14" s="18"/>
      <c r="AX14" s="18"/>
      <c r="AY14" s="18"/>
      <c r="AZ14" s="18"/>
      <c r="BA14" s="18"/>
      <c r="BB14" s="18"/>
      <c r="BC14" s="18"/>
      <c r="BD14" s="18"/>
      <c r="BE14" s="18"/>
      <c r="BF14" s="18"/>
      <c r="BG14" s="18"/>
      <c r="BH14" s="18"/>
      <c r="BI14" s="18"/>
      <c r="BJ14" s="18"/>
      <c r="BK14" s="18"/>
      <c r="BL14" s="18"/>
      <c r="BM14" s="18"/>
      <c r="BN14" s="18"/>
      <c r="BO14" s="18"/>
      <c r="BP14" s="18"/>
      <c r="BQ14" s="18"/>
      <c r="BR14" s="18"/>
      <c r="BS14" s="18"/>
      <c r="BT14" s="18"/>
      <c r="BU14" s="18"/>
      <c r="BV14" s="18"/>
      <c r="BW14" s="18"/>
      <c r="BX14" s="18"/>
      <c r="BY14" s="18"/>
      <c r="BZ14" s="18"/>
      <c r="CA14" s="18"/>
      <c r="CB14" s="18"/>
      <c r="CC14" s="18"/>
      <c r="CD14" s="18"/>
      <c r="CE14" s="18"/>
      <c r="CF14" s="18"/>
      <c r="CG14" s="18"/>
      <c r="CH14" s="18"/>
      <c r="CI14" s="18"/>
      <c r="CJ14" s="18"/>
      <c r="CK14" s="18"/>
      <c r="CL14" s="18"/>
      <c r="CM14" s="18"/>
      <c r="CN14" s="18"/>
      <c r="CO14" s="18"/>
      <c r="CP14" s="18"/>
      <c r="CQ14" s="18"/>
      <c r="CR14" s="18"/>
      <c r="CS14" s="18"/>
      <c r="CT14" s="18"/>
      <c r="CU14" s="18"/>
      <c r="CV14" s="18"/>
      <c r="CW14" s="18"/>
      <c r="CX14" s="18"/>
      <c r="CY14" s="18"/>
      <c r="CZ14" s="18"/>
      <c r="DA14" s="18"/>
      <c r="DB14" s="18"/>
      <c r="DC14" s="18"/>
      <c r="DD14" s="18"/>
      <c r="DE14" s="18"/>
      <c r="DF14" s="18"/>
      <c r="DG14" s="18"/>
      <c r="DH14" s="18"/>
      <c r="DI14" s="18"/>
      <c r="DJ14" s="18"/>
      <c r="DK14" s="18"/>
      <c r="DL14" s="18"/>
      <c r="DM14" s="18"/>
      <c r="DN14" s="18"/>
      <c r="DO14" s="18"/>
      <c r="DP14" s="18"/>
      <c r="DQ14" s="18"/>
      <c r="DR14" s="18"/>
      <c r="DS14" s="18"/>
      <c r="DT14" s="18"/>
      <c r="DU14" s="18"/>
      <c r="DV14" s="18"/>
      <c r="DW14" s="18"/>
      <c r="DX14" s="18"/>
      <c r="DY14" s="18"/>
      <c r="DZ14" s="18"/>
      <c r="EA14" s="18"/>
      <c r="EB14" s="18"/>
      <c r="EC14" s="18"/>
      <c r="ED14" s="18"/>
      <c r="EE14" s="18"/>
      <c r="EF14" s="18"/>
      <c r="EG14" s="18"/>
      <c r="EH14" s="18"/>
      <c r="EI14" s="18"/>
      <c r="EJ14" s="18"/>
      <c r="EK14" s="18"/>
      <c r="EL14" s="18"/>
      <c r="EM14" s="18"/>
      <c r="EN14" s="18"/>
      <c r="EO14" s="18"/>
      <c r="EP14" s="18"/>
      <c r="EQ14" s="18"/>
      <c r="ER14" s="18"/>
      <c r="ES14" s="18"/>
      <c r="ET14" s="18"/>
      <c r="EU14" s="18"/>
      <c r="EV14" s="18"/>
      <c r="EW14" s="18"/>
      <c r="EX14" s="18"/>
      <c r="EY14" s="18"/>
      <c r="EZ14" s="18"/>
      <c r="FA14" s="18"/>
      <c r="FB14" s="18"/>
      <c r="FC14" s="18"/>
      <c r="FD14" s="18"/>
      <c r="FE14" s="18"/>
      <c r="FF14" s="18"/>
      <c r="FG14" s="18"/>
      <c r="FH14" s="18"/>
      <c r="FI14" s="18"/>
      <c r="FJ14" s="18"/>
      <c r="FK14" s="18"/>
      <c r="FL14" s="18"/>
      <c r="FM14" s="18"/>
      <c r="FN14" s="18"/>
      <c r="FO14" s="18"/>
      <c r="FP14" s="18"/>
      <c r="FQ14" s="18"/>
      <c r="FR14" s="18"/>
      <c r="FS14" s="18"/>
      <c r="FT14" s="18"/>
      <c r="FU14" s="18"/>
      <c r="FV14" s="18"/>
      <c r="FW14" s="18"/>
      <c r="FX14" s="18"/>
      <c r="FY14" s="18"/>
      <c r="FZ14" s="18"/>
      <c r="GA14" s="18"/>
      <c r="GB14" s="18"/>
      <c r="GC14" s="18"/>
      <c r="GD14" s="18"/>
      <c r="GE14" s="18"/>
      <c r="GF14" s="18"/>
      <c r="GG14" s="18"/>
      <c r="GH14" s="18"/>
      <c r="GI14" s="18"/>
      <c r="GJ14" s="18"/>
      <c r="GK14" s="18"/>
      <c r="GL14" s="18"/>
      <c r="GM14" s="18"/>
      <c r="GN14" s="18"/>
      <c r="GO14" s="18"/>
      <c r="GP14" s="18"/>
      <c r="GQ14" s="18"/>
      <c r="GR14" s="18"/>
      <c r="GS14" s="18"/>
      <c r="GT14" s="18"/>
      <c r="GU14" s="18"/>
      <c r="GV14" s="18"/>
      <c r="GW14" s="18"/>
      <c r="GX14" s="18"/>
      <c r="GY14" s="18"/>
      <c r="GZ14" s="18"/>
      <c r="HA14" s="18"/>
      <c r="HB14" s="18"/>
      <c r="HC14" s="18"/>
      <c r="HD14" s="18"/>
      <c r="HE14" s="18"/>
      <c r="HF14" s="18"/>
      <c r="HG14" s="18"/>
      <c r="HH14" s="18"/>
      <c r="HI14" s="18"/>
      <c r="HJ14" s="18"/>
      <c r="HK14" s="18"/>
      <c r="HL14" s="18"/>
      <c r="HM14" s="18"/>
      <c r="HN14" s="18"/>
      <c r="HO14" s="18"/>
      <c r="HP14" s="18"/>
      <c r="HQ14" s="18"/>
      <c r="HR14" s="18"/>
      <c r="HS14" s="18"/>
      <c r="HT14" s="18"/>
      <c r="HU14" s="18"/>
      <c r="HV14" s="18"/>
      <c r="HW14" s="18"/>
      <c r="HX14" s="18"/>
      <c r="HY14" s="18"/>
      <c r="HZ14" s="18"/>
      <c r="IA14" s="18"/>
      <c r="IB14" s="18"/>
      <c r="IC14" s="18"/>
      <c r="ID14" s="18"/>
      <c r="IE14" s="18"/>
      <c r="IF14" s="18"/>
      <c r="IG14" s="18"/>
      <c r="IH14" s="18"/>
      <c r="II14" s="18"/>
      <c r="IJ14" s="18"/>
      <c r="IK14" s="18"/>
      <c r="IL14" s="18"/>
      <c r="IM14" s="18"/>
      <c r="IN14" s="18"/>
      <c r="IO14" s="18"/>
      <c r="IP14" s="18"/>
      <c r="IQ14" s="18"/>
      <c r="IR14" s="18"/>
      <c r="IS14" s="18"/>
      <c r="IT14" s="18"/>
      <c r="IU14" s="18"/>
    </row>
    <row r="15" spans="1:255" s="139" customFormat="1" x14ac:dyDescent="0.25">
      <c r="A15" s="36" t="s">
        <v>15</v>
      </c>
      <c r="B15" s="36" t="s">
        <v>33</v>
      </c>
      <c r="C15" s="36" t="s">
        <v>34</v>
      </c>
      <c r="D15" s="36" t="s">
        <v>35</v>
      </c>
      <c r="E15" s="36" t="s">
        <v>36</v>
      </c>
      <c r="F15" s="36" t="s">
        <v>37</v>
      </c>
      <c r="G15" s="36" t="s">
        <v>2</v>
      </c>
      <c r="H15" s="36" t="s">
        <v>38</v>
      </c>
      <c r="I15" s="36" t="s">
        <v>5</v>
      </c>
      <c r="J15" s="36"/>
      <c r="K15" s="36"/>
      <c r="L15" s="36"/>
      <c r="M15" s="36"/>
      <c r="N15" s="36"/>
      <c r="O15" s="36"/>
      <c r="P15" s="36"/>
      <c r="Q15" s="36"/>
      <c r="R15" s="58"/>
      <c r="S15" s="45"/>
      <c r="T15" s="45"/>
      <c r="U15" s="45"/>
      <c r="V15" s="45"/>
      <c r="W15" s="45"/>
      <c r="X15" s="45"/>
      <c r="Y15" s="45"/>
      <c r="Z15" s="45"/>
      <c r="AA15" s="47"/>
      <c r="AB15" s="47"/>
      <c r="AC15" s="4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row>
    <row r="16" spans="1:255" s="139" customFormat="1" ht="14.25" customHeight="1" x14ac:dyDescent="0.25">
      <c r="A16" s="44">
        <f>GENERADORES!E76</f>
        <v>0.5</v>
      </c>
      <c r="B16" s="44">
        <f>GENERADORES!G76</f>
        <v>0.2</v>
      </c>
      <c r="C16" s="44">
        <f>GENERADORES!F76</f>
        <v>0.5</v>
      </c>
      <c r="D16" s="47">
        <f>A16*(B16)*C16</f>
        <v>0.05</v>
      </c>
      <c r="E16" s="43"/>
      <c r="F16" s="138"/>
      <c r="G16" s="44"/>
      <c r="H16" s="45"/>
      <c r="I16" s="46">
        <f>G16*H16</f>
        <v>0</v>
      </c>
      <c r="J16" s="137"/>
      <c r="K16" s="43"/>
      <c r="L16" s="138"/>
      <c r="M16" s="43"/>
      <c r="N16" s="44"/>
      <c r="O16" s="45"/>
      <c r="P16" s="46"/>
      <c r="Q16" s="46"/>
      <c r="R16" s="43">
        <f>GENERADORES!H76</f>
        <v>1</v>
      </c>
      <c r="S16" s="45">
        <f>(IF(E16=2,I16,0)+IF(K16=2,P16,0))*R16</f>
        <v>0</v>
      </c>
      <c r="T16" s="45">
        <f>(IF(E16=3,I16,0)+IF(K16=3,P16,0))*R16</f>
        <v>0</v>
      </c>
      <c r="U16" s="45">
        <f>(IF(E16=4,I16,0)+IF(K16=4,P16,0))*R16</f>
        <v>0</v>
      </c>
      <c r="V16" s="45">
        <f>(IF(E16=5,I16,0)+IF(K16=5,P16,0))*R16</f>
        <v>0</v>
      </c>
      <c r="W16" s="45">
        <f>(IF(E16=6,I16,0)+IF(K16=6,P16,0))*R16</f>
        <v>0</v>
      </c>
      <c r="X16" s="45">
        <f>(IF(E16=8,I16,0)+IF(K16=8,P16,0))*R16</f>
        <v>0</v>
      </c>
      <c r="Y16" s="45">
        <f>(IF(E16=10,I16,0)+IF(K16=10,P16,0))*R16</f>
        <v>0</v>
      </c>
      <c r="Z16" s="45">
        <f>(IF(E16=12,I16,0)+IF(K16=12,P16,0))*R16</f>
        <v>0</v>
      </c>
      <c r="AA16" s="47">
        <f>D16*R16</f>
        <v>0.05</v>
      </c>
      <c r="AC16" s="48">
        <f>((A16+C16)*B16*2)*R16</f>
        <v>0.4</v>
      </c>
      <c r="AD16" s="18"/>
      <c r="AE16" s="18"/>
      <c r="AF16" s="18"/>
      <c r="AG16" s="18"/>
      <c r="AH16" s="18"/>
      <c r="AI16" s="18"/>
      <c r="AJ16" s="18"/>
      <c r="AK16" s="18"/>
      <c r="AL16" s="18"/>
      <c r="AM16" s="18"/>
      <c r="AN16" s="18"/>
      <c r="AO16" s="18"/>
      <c r="AP16" s="18"/>
      <c r="AQ16" s="18"/>
      <c r="AR16" s="18"/>
      <c r="AS16" s="18"/>
      <c r="AT16" s="18"/>
      <c r="AU16" s="18"/>
      <c r="AV16" s="18"/>
      <c r="AW16" s="18"/>
      <c r="AX16" s="18"/>
      <c r="AY16" s="18"/>
      <c r="AZ16" s="18"/>
      <c r="BA16" s="18"/>
      <c r="BB16" s="18"/>
      <c r="BC16" s="18"/>
      <c r="BD16" s="18"/>
      <c r="BE16" s="18"/>
      <c r="BF16" s="18"/>
      <c r="BG16" s="18"/>
      <c r="BH16" s="18"/>
      <c r="BI16" s="18"/>
      <c r="BJ16" s="18"/>
      <c r="BK16" s="18"/>
      <c r="BL16" s="18"/>
      <c r="BM16" s="18"/>
      <c r="BN16" s="18"/>
      <c r="BO16" s="18"/>
      <c r="BP16" s="18"/>
      <c r="BQ16" s="18"/>
      <c r="BR16" s="18"/>
      <c r="BS16" s="18"/>
      <c r="BT16" s="18"/>
      <c r="BU16" s="18"/>
      <c r="BV16" s="18"/>
      <c r="BW16" s="18"/>
      <c r="BX16" s="18"/>
      <c r="BY16" s="18"/>
      <c r="BZ16" s="18"/>
      <c r="CA16" s="18"/>
      <c r="CB16" s="18"/>
      <c r="CC16" s="18"/>
      <c r="CD16" s="18"/>
      <c r="CE16" s="18"/>
      <c r="CF16" s="18"/>
      <c r="CG16" s="18"/>
      <c r="CH16" s="18"/>
      <c r="CI16" s="18"/>
      <c r="CJ16" s="18"/>
      <c r="CK16" s="18"/>
      <c r="CL16" s="18"/>
      <c r="CM16" s="18"/>
      <c r="CN16" s="18"/>
      <c r="CO16" s="18"/>
      <c r="CP16" s="18"/>
      <c r="CQ16" s="18"/>
      <c r="CR16" s="18"/>
      <c r="CS16" s="18"/>
      <c r="CT16" s="18"/>
      <c r="CU16" s="18"/>
      <c r="CV16" s="18"/>
      <c r="CW16" s="18"/>
      <c r="CX16" s="18"/>
      <c r="CY16" s="18"/>
      <c r="CZ16" s="18"/>
      <c r="DA16" s="18"/>
      <c r="DB16" s="18"/>
      <c r="DC16" s="18"/>
      <c r="DD16" s="18"/>
      <c r="DE16" s="18"/>
      <c r="DF16" s="18"/>
      <c r="DG16" s="18"/>
      <c r="DH16" s="18"/>
      <c r="DI16" s="18"/>
      <c r="DJ16" s="18"/>
      <c r="DK16" s="18"/>
      <c r="DL16" s="18"/>
      <c r="DM16" s="18"/>
      <c r="DN16" s="18"/>
      <c r="DO16" s="18"/>
      <c r="DP16" s="18"/>
      <c r="DQ16" s="18"/>
      <c r="DR16" s="18"/>
      <c r="DS16" s="18"/>
      <c r="DT16" s="18"/>
      <c r="DU16" s="18"/>
      <c r="DV16" s="18"/>
      <c r="DW16" s="18"/>
      <c r="DX16" s="18"/>
      <c r="DY16" s="18"/>
      <c r="DZ16" s="18"/>
      <c r="EA16" s="18"/>
      <c r="EB16" s="18"/>
      <c r="EC16" s="18"/>
      <c r="ED16" s="18"/>
      <c r="EE16" s="18"/>
      <c r="EF16" s="18"/>
      <c r="EG16" s="18"/>
      <c r="EH16" s="18"/>
      <c r="EI16" s="18"/>
      <c r="EJ16" s="18"/>
      <c r="EK16" s="18"/>
      <c r="EL16" s="18"/>
      <c r="EM16" s="18"/>
      <c r="EN16" s="18"/>
      <c r="EO16" s="18"/>
      <c r="EP16" s="18"/>
      <c r="EQ16" s="18"/>
      <c r="ER16" s="18"/>
      <c r="ES16" s="18"/>
      <c r="ET16" s="18"/>
      <c r="EU16" s="18"/>
      <c r="EV16" s="18"/>
      <c r="EW16" s="18"/>
      <c r="EX16" s="18"/>
      <c r="EY16" s="18"/>
      <c r="EZ16" s="18"/>
      <c r="FA16" s="18"/>
      <c r="FB16" s="18"/>
      <c r="FC16" s="18"/>
      <c r="FD16" s="18"/>
      <c r="FE16" s="18"/>
      <c r="FF16" s="18"/>
      <c r="FG16" s="18"/>
      <c r="FH16" s="18"/>
      <c r="FI16" s="18"/>
      <c r="FJ16" s="18"/>
      <c r="FK16" s="18"/>
      <c r="FL16" s="18"/>
      <c r="FM16" s="18"/>
      <c r="FN16" s="18"/>
      <c r="FO16" s="18"/>
      <c r="FP16" s="18"/>
      <c r="FQ16" s="18"/>
      <c r="FR16" s="18"/>
      <c r="FS16" s="18"/>
      <c r="FT16" s="18"/>
      <c r="FU16" s="18"/>
      <c r="FV16" s="18"/>
      <c r="FW16" s="18"/>
      <c r="FX16" s="18"/>
      <c r="FY16" s="18"/>
      <c r="FZ16" s="18"/>
      <c r="GA16" s="18"/>
      <c r="GB16" s="18"/>
      <c r="GC16" s="18"/>
      <c r="GD16" s="18"/>
      <c r="GE16" s="18"/>
      <c r="GF16" s="18"/>
      <c r="GG16" s="18"/>
      <c r="GH16" s="18"/>
      <c r="GI16" s="18"/>
      <c r="GJ16" s="18"/>
      <c r="GK16" s="18"/>
      <c r="GL16" s="18"/>
      <c r="GM16" s="18"/>
      <c r="GN16" s="18"/>
      <c r="GO16" s="18"/>
      <c r="GP16" s="18"/>
      <c r="GQ16" s="18"/>
      <c r="GR16" s="18"/>
      <c r="GS16" s="18"/>
      <c r="GT16" s="18"/>
      <c r="GU16" s="18"/>
      <c r="GV16" s="18"/>
      <c r="GW16" s="18"/>
      <c r="GX16" s="18"/>
      <c r="GY16" s="18"/>
      <c r="GZ16" s="18"/>
      <c r="HA16" s="18"/>
      <c r="HB16" s="18"/>
      <c r="HC16" s="18"/>
      <c r="HD16" s="18"/>
      <c r="HE16" s="18"/>
      <c r="HF16" s="18"/>
      <c r="HG16" s="18"/>
      <c r="HH16" s="18"/>
      <c r="HI16" s="18"/>
      <c r="HJ16" s="18"/>
      <c r="HK16" s="18"/>
      <c r="HL16" s="18"/>
      <c r="HM16" s="18"/>
      <c r="HN16" s="18"/>
      <c r="HO16" s="18"/>
      <c r="HP16" s="18"/>
      <c r="HQ16" s="18"/>
      <c r="HR16" s="18"/>
      <c r="HS16" s="18"/>
      <c r="HT16" s="18"/>
      <c r="HU16" s="18"/>
      <c r="HV16" s="18"/>
      <c r="HW16" s="18"/>
      <c r="HX16" s="18"/>
      <c r="HY16" s="18"/>
      <c r="HZ16" s="18"/>
      <c r="IA16" s="18"/>
      <c r="IB16" s="18"/>
      <c r="IC16" s="18"/>
      <c r="ID16" s="18"/>
      <c r="IE16" s="18"/>
      <c r="IF16" s="18"/>
      <c r="IG16" s="18"/>
      <c r="IH16" s="18"/>
      <c r="II16" s="18"/>
      <c r="IJ16" s="18"/>
      <c r="IK16" s="18"/>
      <c r="IL16" s="18"/>
      <c r="IM16" s="18"/>
      <c r="IN16" s="18"/>
      <c r="IO16" s="18"/>
      <c r="IP16" s="18"/>
      <c r="IQ16" s="18"/>
      <c r="IR16" s="18"/>
      <c r="IS16" s="18"/>
      <c r="IT16" s="18"/>
      <c r="IU16" s="18"/>
    </row>
    <row r="17" spans="1:255" s="139" customFormat="1" x14ac:dyDescent="0.25">
      <c r="A17" s="44">
        <f>A16</f>
        <v>0.5</v>
      </c>
      <c r="B17" s="44">
        <f>+B16</f>
        <v>0.2</v>
      </c>
      <c r="C17" s="44">
        <f>+C16</f>
        <v>0.5</v>
      </c>
      <c r="D17" s="47"/>
      <c r="E17" s="43">
        <v>3</v>
      </c>
      <c r="F17" s="42">
        <f>ROUND(C17/0.18,0)+1</f>
        <v>4</v>
      </c>
      <c r="G17" s="44">
        <f>(C17+(2*12*(E17/8)*0.0254))*F17</f>
        <v>2.9144000000000001</v>
      </c>
      <c r="H17" s="45">
        <f>IF(E17=12,8.938,IF(E17=10,6.225,IF(E17=8,3.975,IF(E17=6,2.25,IF(E17=5,1.58,IF(E17=4,0.996,IF(E17=3,0.557,IF(E17=2,0.251))))))))</f>
        <v>0.55700000000000005</v>
      </c>
      <c r="I17" s="46">
        <f>G17*H17</f>
        <v>1.6233208000000001</v>
      </c>
      <c r="J17" s="137"/>
      <c r="K17" s="43"/>
      <c r="L17" s="138"/>
      <c r="M17" s="43"/>
      <c r="N17" s="44"/>
      <c r="O17" s="45"/>
      <c r="P17" s="46"/>
      <c r="Q17" s="46"/>
      <c r="R17" s="43">
        <f>R16</f>
        <v>1</v>
      </c>
      <c r="S17" s="45">
        <f>(IF(E17=2,I17,0)+IF(K17=2,P17,0))*R17</f>
        <v>0</v>
      </c>
      <c r="T17" s="45">
        <f>(IF(E17=3,I17,0)+IF(K17=3,P17,0))*R17</f>
        <v>1.6233208000000001</v>
      </c>
      <c r="U17" s="45">
        <f>(IF(E17=4,I17,0)+IF(K17=4,P17,0))*R17</f>
        <v>0</v>
      </c>
      <c r="V17" s="45">
        <f>(IF(E17=5,I17,0)+IF(K17=5,P17,0))*R17</f>
        <v>0</v>
      </c>
      <c r="W17" s="45">
        <f>(IF(E17=6,I17,0)+IF(K17=6,P17,0))*R17</f>
        <v>0</v>
      </c>
      <c r="X17" s="45">
        <f>(IF(E17=8,I17,0)+IF(K17=8,P17,0))*R17</f>
        <v>0</v>
      </c>
      <c r="Y17" s="45">
        <f>(IF(E17=10,I17,0)+IF(K17=10,P17,0))*R17</f>
        <v>0</v>
      </c>
      <c r="Z17" s="45">
        <f>(IF(E17=12,I17,0)+IF(K17=12,P17,0))*R17</f>
        <v>0</v>
      </c>
      <c r="AA17" s="47"/>
      <c r="AC17" s="48"/>
      <c r="AD17" s="18"/>
      <c r="AE17" s="18"/>
      <c r="AF17" s="18"/>
      <c r="AG17" s="18"/>
      <c r="AH17" s="18"/>
      <c r="AI17" s="18"/>
      <c r="AJ17" s="18"/>
      <c r="AK17" s="18"/>
      <c r="AL17" s="18"/>
      <c r="AM17" s="18"/>
      <c r="AN17" s="18"/>
      <c r="AO17" s="18"/>
      <c r="AP17" s="18"/>
      <c r="AQ17" s="18"/>
      <c r="AR17" s="18"/>
      <c r="AS17" s="18"/>
      <c r="AT17" s="18"/>
      <c r="AU17" s="18"/>
      <c r="AV17" s="18"/>
      <c r="AW17" s="18"/>
      <c r="AX17" s="18"/>
      <c r="AY17" s="18"/>
      <c r="AZ17" s="18"/>
      <c r="BA17" s="18"/>
      <c r="BB17" s="18"/>
      <c r="BC17" s="18"/>
      <c r="BD17" s="18"/>
      <c r="BE17" s="18"/>
      <c r="BF17" s="18"/>
      <c r="BG17" s="18"/>
      <c r="BH17" s="18"/>
      <c r="BI17" s="18"/>
      <c r="BJ17" s="18"/>
      <c r="BK17" s="18"/>
      <c r="BL17" s="18"/>
      <c r="BM17" s="18"/>
      <c r="BN17" s="18"/>
      <c r="BO17" s="18"/>
      <c r="BP17" s="18"/>
      <c r="BQ17" s="18"/>
      <c r="BR17" s="18"/>
      <c r="BS17" s="18"/>
      <c r="BT17" s="18"/>
      <c r="BU17" s="18"/>
      <c r="BV17" s="18"/>
      <c r="BW17" s="18"/>
      <c r="BX17" s="18"/>
      <c r="BY17" s="18"/>
      <c r="BZ17" s="18"/>
      <c r="CA17" s="18"/>
      <c r="CB17" s="18"/>
      <c r="CC17" s="18"/>
      <c r="CD17" s="18"/>
      <c r="CE17" s="18"/>
      <c r="CF17" s="18"/>
      <c r="CG17" s="18"/>
      <c r="CH17" s="18"/>
      <c r="CI17" s="18"/>
      <c r="CJ17" s="18"/>
      <c r="CK17" s="18"/>
      <c r="CL17" s="18"/>
      <c r="CM17" s="18"/>
      <c r="CN17" s="18"/>
      <c r="CO17" s="18"/>
      <c r="CP17" s="18"/>
      <c r="CQ17" s="18"/>
      <c r="CR17" s="18"/>
      <c r="CS17" s="18"/>
      <c r="CT17" s="18"/>
      <c r="CU17" s="18"/>
      <c r="CV17" s="18"/>
      <c r="CW17" s="18"/>
      <c r="CX17" s="18"/>
      <c r="CY17" s="18"/>
      <c r="CZ17" s="18"/>
      <c r="DA17" s="18"/>
      <c r="DB17" s="18"/>
      <c r="DC17" s="18"/>
      <c r="DD17" s="18"/>
      <c r="DE17" s="18"/>
      <c r="DF17" s="18"/>
      <c r="DG17" s="18"/>
      <c r="DH17" s="18"/>
      <c r="DI17" s="18"/>
      <c r="DJ17" s="18"/>
      <c r="DK17" s="18"/>
      <c r="DL17" s="18"/>
      <c r="DM17" s="18"/>
      <c r="DN17" s="18"/>
      <c r="DO17" s="18"/>
      <c r="DP17" s="18"/>
      <c r="DQ17" s="18"/>
      <c r="DR17" s="18"/>
      <c r="DS17" s="18"/>
      <c r="DT17" s="18"/>
      <c r="DU17" s="18"/>
      <c r="DV17" s="18"/>
      <c r="DW17" s="18"/>
      <c r="DX17" s="18"/>
      <c r="DY17" s="18"/>
      <c r="DZ17" s="18"/>
      <c r="EA17" s="18"/>
      <c r="EB17" s="18"/>
      <c r="EC17" s="18"/>
      <c r="ED17" s="18"/>
      <c r="EE17" s="18"/>
      <c r="EF17" s="18"/>
      <c r="EG17" s="18"/>
      <c r="EH17" s="18"/>
      <c r="EI17" s="18"/>
      <c r="EJ17" s="18"/>
      <c r="EK17" s="18"/>
      <c r="EL17" s="18"/>
      <c r="EM17" s="18"/>
      <c r="EN17" s="18"/>
      <c r="EO17" s="18"/>
      <c r="EP17" s="18"/>
      <c r="EQ17" s="18"/>
      <c r="ER17" s="18"/>
      <c r="ES17" s="18"/>
      <c r="ET17" s="18"/>
      <c r="EU17" s="18"/>
      <c r="EV17" s="18"/>
      <c r="EW17" s="18"/>
      <c r="EX17" s="18"/>
      <c r="EY17" s="18"/>
      <c r="EZ17" s="18"/>
      <c r="FA17" s="18"/>
      <c r="FB17" s="18"/>
      <c r="FC17" s="18"/>
      <c r="FD17" s="18"/>
      <c r="FE17" s="18"/>
      <c r="FF17" s="18"/>
      <c r="FG17" s="18"/>
      <c r="FH17" s="18"/>
      <c r="FI17" s="18"/>
      <c r="FJ17" s="18"/>
      <c r="FK17" s="18"/>
      <c r="FL17" s="18"/>
      <c r="FM17" s="18"/>
      <c r="FN17" s="18"/>
      <c r="FO17" s="18"/>
      <c r="FP17" s="18"/>
      <c r="FQ17" s="18"/>
      <c r="FR17" s="18"/>
      <c r="FS17" s="18"/>
      <c r="FT17" s="18"/>
      <c r="FU17" s="18"/>
      <c r="FV17" s="18"/>
      <c r="FW17" s="18"/>
      <c r="FX17" s="18"/>
      <c r="FY17" s="18"/>
      <c r="FZ17" s="18"/>
      <c r="GA17" s="18"/>
      <c r="GB17" s="18"/>
      <c r="GC17" s="18"/>
      <c r="GD17" s="18"/>
      <c r="GE17" s="18"/>
      <c r="GF17" s="18"/>
      <c r="GG17" s="18"/>
      <c r="GH17" s="18"/>
      <c r="GI17" s="18"/>
      <c r="GJ17" s="18"/>
      <c r="GK17" s="18"/>
      <c r="GL17" s="18"/>
      <c r="GM17" s="18"/>
      <c r="GN17" s="18"/>
      <c r="GO17" s="18"/>
      <c r="GP17" s="18"/>
      <c r="GQ17" s="18"/>
      <c r="GR17" s="18"/>
      <c r="GS17" s="18"/>
      <c r="GT17" s="18"/>
      <c r="GU17" s="18"/>
      <c r="GV17" s="18"/>
      <c r="GW17" s="18"/>
      <c r="GX17" s="18"/>
      <c r="GY17" s="18"/>
      <c r="GZ17" s="18"/>
      <c r="HA17" s="18"/>
      <c r="HB17" s="18"/>
      <c r="HC17" s="18"/>
      <c r="HD17" s="18"/>
      <c r="HE17" s="18"/>
      <c r="HF17" s="18"/>
      <c r="HG17" s="18"/>
      <c r="HH17" s="18"/>
      <c r="HI17" s="18"/>
      <c r="HJ17" s="18"/>
      <c r="HK17" s="18"/>
      <c r="HL17" s="18"/>
      <c r="HM17" s="18"/>
      <c r="HN17" s="18"/>
      <c r="HO17" s="18"/>
      <c r="HP17" s="18"/>
      <c r="HQ17" s="18"/>
      <c r="HR17" s="18"/>
      <c r="HS17" s="18"/>
      <c r="HT17" s="18"/>
      <c r="HU17" s="18"/>
      <c r="HV17" s="18"/>
      <c r="HW17" s="18"/>
      <c r="HX17" s="18"/>
      <c r="HY17" s="18"/>
      <c r="HZ17" s="18"/>
      <c r="IA17" s="18"/>
      <c r="IB17" s="18"/>
      <c r="IC17" s="18"/>
      <c r="ID17" s="18"/>
      <c r="IE17" s="18"/>
      <c r="IF17" s="18"/>
      <c r="IG17" s="18"/>
      <c r="IH17" s="18"/>
      <c r="II17" s="18"/>
      <c r="IJ17" s="18"/>
      <c r="IK17" s="18"/>
      <c r="IL17" s="18"/>
      <c r="IM17" s="18"/>
      <c r="IN17" s="18"/>
      <c r="IO17" s="18"/>
      <c r="IP17" s="18"/>
      <c r="IQ17" s="18"/>
      <c r="IR17" s="18"/>
      <c r="IS17" s="18"/>
      <c r="IT17" s="18"/>
      <c r="IU17" s="18"/>
    </row>
    <row r="18" spans="1:255" s="139" customFormat="1" x14ac:dyDescent="0.25">
      <c r="A18" s="44">
        <f>A17</f>
        <v>0.5</v>
      </c>
      <c r="B18" s="44">
        <f>+B17</f>
        <v>0.2</v>
      </c>
      <c r="C18" s="44">
        <f>+C17</f>
        <v>0.5</v>
      </c>
      <c r="D18" s="47"/>
      <c r="E18" s="43">
        <v>3</v>
      </c>
      <c r="F18" s="42">
        <f>ROUND(A18/0.18,0)+1</f>
        <v>4</v>
      </c>
      <c r="G18" s="44">
        <f>(C18+(2*12*(E18/8)*0.0254))*F18</f>
        <v>2.9144000000000001</v>
      </c>
      <c r="H18" s="45">
        <f>IF(E18=12,8.938,IF(E18=10,6.225,IF(E18=8,3.975,IF(E18=6,2.25,IF(E18=5,1.58,IF(E18=4,0.996,IF(E18=3,0.557,IF(E18=2,0.251))))))))</f>
        <v>0.55700000000000005</v>
      </c>
      <c r="I18" s="46">
        <f>G18*H18</f>
        <v>1.6233208000000001</v>
      </c>
      <c r="J18" s="137"/>
      <c r="K18" s="43"/>
      <c r="L18" s="138"/>
      <c r="M18" s="43"/>
      <c r="N18" s="44"/>
      <c r="O18" s="45"/>
      <c r="P18" s="46"/>
      <c r="Q18" s="46"/>
      <c r="R18" s="43">
        <f>R17</f>
        <v>1</v>
      </c>
      <c r="S18" s="45">
        <f>(IF(E18=2,I18,0)+IF(K18=2,P18,0))*R18</f>
        <v>0</v>
      </c>
      <c r="T18" s="45">
        <f>(IF(E18=3,I18,0)+IF(K18=3,P18,0))*R18</f>
        <v>1.6233208000000001</v>
      </c>
      <c r="U18" s="45">
        <f>(IF(E18=4,I18,0)+IF(K18=4,P18,0))*R18</f>
        <v>0</v>
      </c>
      <c r="V18" s="45">
        <f>(IF(E18=5,I18,0)+IF(K18=5,P18,0))*R18</f>
        <v>0</v>
      </c>
      <c r="W18" s="45">
        <f>(IF(E18=6,I18,0)+IF(K18=6,P18,0))*R18</f>
        <v>0</v>
      </c>
      <c r="X18" s="45">
        <f>(IF(E18=8,I18,0)+IF(K18=8,P18,0))*R18</f>
        <v>0</v>
      </c>
      <c r="Y18" s="45">
        <f>(IF(E18=10,I18,0)+IF(K18=10,P18,0))*R18</f>
        <v>0</v>
      </c>
      <c r="Z18" s="45">
        <f>(IF(E18=12,I18,0)+IF(K18=12,P18,0))*R18</f>
        <v>0</v>
      </c>
      <c r="AA18" s="47"/>
      <c r="AC18" s="48"/>
      <c r="AD18" s="18"/>
      <c r="AE18" s="18"/>
      <c r="AF18" s="18"/>
      <c r="AG18" s="18"/>
      <c r="AH18" s="18"/>
      <c r="AI18" s="18"/>
      <c r="AJ18" s="18"/>
      <c r="AK18" s="18"/>
      <c r="AL18" s="18"/>
      <c r="AM18" s="18"/>
      <c r="AN18" s="18"/>
      <c r="AO18" s="18"/>
      <c r="AP18" s="18"/>
      <c r="AQ18" s="18"/>
      <c r="AR18" s="18"/>
      <c r="AS18" s="18"/>
      <c r="AT18" s="18"/>
      <c r="AU18" s="18"/>
      <c r="AV18" s="18"/>
      <c r="AW18" s="18"/>
      <c r="AX18" s="18"/>
      <c r="AY18" s="18"/>
      <c r="AZ18" s="18"/>
      <c r="BA18" s="18"/>
      <c r="BB18" s="18"/>
      <c r="BC18" s="18"/>
      <c r="BD18" s="18"/>
      <c r="BE18" s="18"/>
      <c r="BF18" s="18"/>
      <c r="BG18" s="18"/>
      <c r="BH18" s="18"/>
      <c r="BI18" s="18"/>
      <c r="BJ18" s="18"/>
      <c r="BK18" s="18"/>
      <c r="BL18" s="18"/>
      <c r="BM18" s="18"/>
      <c r="BN18" s="18"/>
      <c r="BO18" s="18"/>
      <c r="BP18" s="18"/>
      <c r="BQ18" s="18"/>
      <c r="BR18" s="18"/>
      <c r="BS18" s="18"/>
      <c r="BT18" s="18"/>
      <c r="BU18" s="18"/>
      <c r="BV18" s="18"/>
      <c r="BW18" s="18"/>
      <c r="BX18" s="18"/>
      <c r="BY18" s="18"/>
      <c r="BZ18" s="18"/>
      <c r="CA18" s="18"/>
      <c r="CB18" s="18"/>
      <c r="CC18" s="18"/>
      <c r="CD18" s="18"/>
      <c r="CE18" s="18"/>
      <c r="CF18" s="18"/>
      <c r="CG18" s="18"/>
      <c r="CH18" s="18"/>
      <c r="CI18" s="18"/>
      <c r="CJ18" s="18"/>
      <c r="CK18" s="18"/>
      <c r="CL18" s="18"/>
      <c r="CM18" s="18"/>
      <c r="CN18" s="18"/>
      <c r="CO18" s="18"/>
      <c r="CP18" s="18"/>
      <c r="CQ18" s="18"/>
      <c r="CR18" s="18"/>
      <c r="CS18" s="18"/>
      <c r="CT18" s="18"/>
      <c r="CU18" s="18"/>
      <c r="CV18" s="18"/>
      <c r="CW18" s="18"/>
      <c r="CX18" s="18"/>
      <c r="CY18" s="18"/>
      <c r="CZ18" s="18"/>
      <c r="DA18" s="18"/>
      <c r="DB18" s="18"/>
      <c r="DC18" s="18"/>
      <c r="DD18" s="18"/>
      <c r="DE18" s="18"/>
      <c r="DF18" s="18"/>
      <c r="DG18" s="18"/>
      <c r="DH18" s="18"/>
      <c r="DI18" s="18"/>
      <c r="DJ18" s="18"/>
      <c r="DK18" s="18"/>
      <c r="DL18" s="18"/>
      <c r="DM18" s="18"/>
      <c r="DN18" s="18"/>
      <c r="DO18" s="18"/>
      <c r="DP18" s="18"/>
      <c r="DQ18" s="18"/>
      <c r="DR18" s="18"/>
      <c r="DS18" s="18"/>
      <c r="DT18" s="18"/>
      <c r="DU18" s="18"/>
      <c r="DV18" s="18"/>
      <c r="DW18" s="18"/>
      <c r="DX18" s="18"/>
      <c r="DY18" s="18"/>
      <c r="DZ18" s="18"/>
      <c r="EA18" s="18"/>
      <c r="EB18" s="18"/>
      <c r="EC18" s="18"/>
      <c r="ED18" s="18"/>
      <c r="EE18" s="18"/>
      <c r="EF18" s="18"/>
      <c r="EG18" s="18"/>
      <c r="EH18" s="18"/>
      <c r="EI18" s="18"/>
      <c r="EJ18" s="18"/>
      <c r="EK18" s="18"/>
      <c r="EL18" s="18"/>
      <c r="EM18" s="18"/>
      <c r="EN18" s="18"/>
      <c r="EO18" s="18"/>
      <c r="EP18" s="18"/>
      <c r="EQ18" s="18"/>
      <c r="ER18" s="18"/>
      <c r="ES18" s="18"/>
      <c r="ET18" s="18"/>
      <c r="EU18" s="18"/>
      <c r="EV18" s="18"/>
      <c r="EW18" s="18"/>
      <c r="EX18" s="18"/>
      <c r="EY18" s="18"/>
      <c r="EZ18" s="18"/>
      <c r="FA18" s="18"/>
      <c r="FB18" s="18"/>
      <c r="FC18" s="18"/>
      <c r="FD18" s="18"/>
      <c r="FE18" s="18"/>
      <c r="FF18" s="18"/>
      <c r="FG18" s="18"/>
      <c r="FH18" s="18"/>
      <c r="FI18" s="18"/>
      <c r="FJ18" s="18"/>
      <c r="FK18" s="18"/>
      <c r="FL18" s="18"/>
      <c r="FM18" s="18"/>
      <c r="FN18" s="18"/>
      <c r="FO18" s="18"/>
      <c r="FP18" s="18"/>
      <c r="FQ18" s="18"/>
      <c r="FR18" s="18"/>
      <c r="FS18" s="18"/>
      <c r="FT18" s="18"/>
      <c r="FU18" s="18"/>
      <c r="FV18" s="18"/>
      <c r="FW18" s="18"/>
      <c r="FX18" s="18"/>
      <c r="FY18" s="18"/>
      <c r="FZ18" s="18"/>
      <c r="GA18" s="18"/>
      <c r="GB18" s="18"/>
      <c r="GC18" s="18"/>
      <c r="GD18" s="18"/>
      <c r="GE18" s="18"/>
      <c r="GF18" s="18"/>
      <c r="GG18" s="18"/>
      <c r="GH18" s="18"/>
      <c r="GI18" s="18"/>
      <c r="GJ18" s="18"/>
      <c r="GK18" s="18"/>
      <c r="GL18" s="18"/>
      <c r="GM18" s="18"/>
      <c r="GN18" s="18"/>
      <c r="GO18" s="18"/>
      <c r="GP18" s="18"/>
      <c r="GQ18" s="18"/>
      <c r="GR18" s="18"/>
      <c r="GS18" s="18"/>
      <c r="GT18" s="18"/>
      <c r="GU18" s="18"/>
      <c r="GV18" s="18"/>
      <c r="GW18" s="18"/>
      <c r="GX18" s="18"/>
      <c r="GY18" s="18"/>
      <c r="GZ18" s="18"/>
      <c r="HA18" s="18"/>
      <c r="HB18" s="18"/>
      <c r="HC18" s="18"/>
      <c r="HD18" s="18"/>
      <c r="HE18" s="18"/>
      <c r="HF18" s="18"/>
      <c r="HG18" s="18"/>
      <c r="HH18" s="18"/>
      <c r="HI18" s="18"/>
      <c r="HJ18" s="18"/>
      <c r="HK18" s="18"/>
      <c r="HL18" s="18"/>
      <c r="HM18" s="18"/>
      <c r="HN18" s="18"/>
      <c r="HO18" s="18"/>
      <c r="HP18" s="18"/>
      <c r="HQ18" s="18"/>
      <c r="HR18" s="18"/>
      <c r="HS18" s="18"/>
      <c r="HT18" s="18"/>
      <c r="HU18" s="18"/>
      <c r="HV18" s="18"/>
      <c r="HW18" s="18"/>
      <c r="HX18" s="18"/>
      <c r="HY18" s="18"/>
      <c r="HZ18" s="18"/>
      <c r="IA18" s="18"/>
      <c r="IB18" s="18"/>
      <c r="IC18" s="18"/>
      <c r="ID18" s="18"/>
      <c r="IE18" s="18"/>
      <c r="IF18" s="18"/>
      <c r="IG18" s="18"/>
      <c r="IH18" s="18"/>
      <c r="II18" s="18"/>
      <c r="IJ18" s="18"/>
      <c r="IK18" s="18"/>
      <c r="IL18" s="18"/>
      <c r="IM18" s="18"/>
      <c r="IN18" s="18"/>
      <c r="IO18" s="18"/>
      <c r="IP18" s="18"/>
      <c r="IQ18" s="18"/>
      <c r="IR18" s="18"/>
      <c r="IS18" s="18"/>
      <c r="IT18" s="18"/>
      <c r="IU18" s="18"/>
    </row>
    <row r="19" spans="1:255" s="139" customFormat="1" x14ac:dyDescent="0.25">
      <c r="A19" s="262" t="str">
        <f>GENERADORES!A79</f>
        <v>D-1</v>
      </c>
      <c r="B19" s="262"/>
      <c r="C19" s="262"/>
      <c r="D19" s="262"/>
      <c r="E19" s="262"/>
      <c r="F19" s="262"/>
      <c r="G19" s="262"/>
      <c r="H19" s="262"/>
      <c r="I19" s="262"/>
      <c r="J19" s="137"/>
      <c r="K19" s="43"/>
      <c r="L19" s="138"/>
      <c r="M19" s="43"/>
      <c r="N19" s="44"/>
      <c r="O19" s="45"/>
      <c r="P19" s="46"/>
      <c r="Q19" s="46"/>
      <c r="R19" s="58"/>
      <c r="S19" s="45"/>
      <c r="T19" s="45"/>
      <c r="U19" s="45"/>
      <c r="V19" s="45"/>
      <c r="W19" s="45"/>
      <c r="X19" s="45"/>
      <c r="Y19" s="45"/>
      <c r="Z19" s="45"/>
      <c r="AA19" s="47"/>
      <c r="AC19" s="48"/>
      <c r="AD19" s="48"/>
      <c r="AE19" s="18"/>
      <c r="AF19" s="18"/>
      <c r="AG19" s="18"/>
      <c r="AH19" s="18"/>
      <c r="AI19" s="18"/>
      <c r="AJ19" s="18"/>
      <c r="AK19" s="18"/>
      <c r="AL19" s="18"/>
      <c r="AM19" s="18"/>
      <c r="AN19" s="18"/>
      <c r="AO19" s="18"/>
      <c r="AP19" s="18"/>
      <c r="AQ19" s="18"/>
      <c r="AR19" s="18"/>
      <c r="AS19" s="18"/>
      <c r="AT19" s="18"/>
      <c r="AU19" s="18"/>
      <c r="AV19" s="18"/>
      <c r="AW19" s="18"/>
      <c r="AX19" s="18"/>
      <c r="AY19" s="18"/>
      <c r="AZ19" s="18"/>
      <c r="BA19" s="18"/>
      <c r="BB19" s="18"/>
      <c r="BC19" s="18"/>
      <c r="BD19" s="18"/>
      <c r="BE19" s="18"/>
      <c r="BF19" s="18"/>
      <c r="BG19" s="18"/>
      <c r="BH19" s="18"/>
      <c r="BI19" s="18"/>
      <c r="BJ19" s="18"/>
      <c r="BK19" s="18"/>
      <c r="BL19" s="18"/>
      <c r="BM19" s="18"/>
      <c r="BN19" s="18"/>
      <c r="BO19" s="18"/>
      <c r="BP19" s="18"/>
      <c r="BQ19" s="18"/>
      <c r="BR19" s="18"/>
      <c r="BS19" s="18"/>
      <c r="BT19" s="18"/>
      <c r="BU19" s="18"/>
      <c r="BV19" s="18"/>
      <c r="BW19" s="18"/>
      <c r="BX19" s="18"/>
      <c r="BY19" s="18"/>
      <c r="BZ19" s="18"/>
      <c r="CA19" s="18"/>
      <c r="CB19" s="18"/>
      <c r="CC19" s="18"/>
      <c r="CD19" s="18"/>
      <c r="CE19" s="18"/>
      <c r="CF19" s="18"/>
      <c r="CG19" s="18"/>
      <c r="CH19" s="18"/>
      <c r="CI19" s="18"/>
      <c r="CJ19" s="18"/>
      <c r="CK19" s="18"/>
      <c r="CL19" s="18"/>
      <c r="CM19" s="18"/>
      <c r="CN19" s="18"/>
      <c r="CO19" s="18"/>
      <c r="CP19" s="18"/>
      <c r="CQ19" s="18"/>
      <c r="CR19" s="18"/>
      <c r="CS19" s="18"/>
      <c r="CT19" s="18"/>
      <c r="CU19" s="18"/>
      <c r="CV19" s="18"/>
      <c r="CW19" s="18"/>
      <c r="CX19" s="18"/>
      <c r="CY19" s="18"/>
      <c r="CZ19" s="18"/>
      <c r="DA19" s="18"/>
      <c r="DB19" s="18"/>
      <c r="DC19" s="18"/>
      <c r="DD19" s="18"/>
      <c r="DE19" s="18"/>
      <c r="DF19" s="18"/>
      <c r="DG19" s="18"/>
      <c r="DH19" s="18"/>
      <c r="DI19" s="18"/>
      <c r="DJ19" s="18"/>
      <c r="DK19" s="18"/>
      <c r="DL19" s="18"/>
      <c r="DM19" s="18"/>
      <c r="DN19" s="18"/>
      <c r="DO19" s="18"/>
      <c r="DP19" s="18"/>
      <c r="DQ19" s="18"/>
      <c r="DR19" s="18"/>
      <c r="DS19" s="18"/>
      <c r="DT19" s="18"/>
      <c r="DU19" s="18"/>
      <c r="DV19" s="18"/>
      <c r="DW19" s="18"/>
      <c r="DX19" s="18"/>
      <c r="DY19" s="18"/>
      <c r="DZ19" s="18"/>
      <c r="EA19" s="18"/>
      <c r="EB19" s="18"/>
      <c r="EC19" s="18"/>
      <c r="ED19" s="18"/>
      <c r="EE19" s="18"/>
      <c r="EF19" s="18"/>
      <c r="EG19" s="18"/>
      <c r="EH19" s="18"/>
      <c r="EI19" s="18"/>
      <c r="EJ19" s="18"/>
      <c r="EK19" s="18"/>
      <c r="EL19" s="18"/>
      <c r="EM19" s="18"/>
      <c r="EN19" s="18"/>
      <c r="EO19" s="18"/>
      <c r="EP19" s="18"/>
      <c r="EQ19" s="18"/>
      <c r="ER19" s="18"/>
      <c r="ES19" s="18"/>
      <c r="ET19" s="18"/>
      <c r="EU19" s="18"/>
      <c r="EV19" s="18"/>
      <c r="EW19" s="18"/>
      <c r="EX19" s="18"/>
      <c r="EY19" s="18"/>
      <c r="EZ19" s="18"/>
      <c r="FA19" s="18"/>
      <c r="FB19" s="18"/>
      <c r="FC19" s="18"/>
      <c r="FD19" s="18"/>
      <c r="FE19" s="18"/>
      <c r="FF19" s="18"/>
      <c r="FG19" s="18"/>
      <c r="FH19" s="18"/>
      <c r="FI19" s="18"/>
      <c r="FJ19" s="18"/>
      <c r="FK19" s="18"/>
      <c r="FL19" s="18"/>
      <c r="FM19" s="18"/>
      <c r="FN19" s="18"/>
      <c r="FO19" s="18"/>
      <c r="FP19" s="18"/>
      <c r="FQ19" s="18"/>
      <c r="FR19" s="18"/>
      <c r="FS19" s="18"/>
      <c r="FT19" s="18"/>
      <c r="FU19" s="18"/>
      <c r="FV19" s="18"/>
      <c r="FW19" s="18"/>
      <c r="FX19" s="18"/>
      <c r="FY19" s="18"/>
      <c r="FZ19" s="18"/>
      <c r="GA19" s="18"/>
      <c r="GB19" s="18"/>
      <c r="GC19" s="18"/>
      <c r="GD19" s="18"/>
      <c r="GE19" s="18"/>
      <c r="GF19" s="18"/>
      <c r="GG19" s="18"/>
      <c r="GH19" s="18"/>
      <c r="GI19" s="18"/>
      <c r="GJ19" s="18"/>
      <c r="GK19" s="18"/>
      <c r="GL19" s="18"/>
      <c r="GM19" s="18"/>
      <c r="GN19" s="18"/>
      <c r="GO19" s="18"/>
      <c r="GP19" s="18"/>
      <c r="GQ19" s="18"/>
      <c r="GR19" s="18"/>
      <c r="GS19" s="18"/>
      <c r="GT19" s="18"/>
      <c r="GU19" s="18"/>
      <c r="GV19" s="18"/>
      <c r="GW19" s="18"/>
      <c r="GX19" s="18"/>
      <c r="GY19" s="18"/>
      <c r="GZ19" s="18"/>
      <c r="HA19" s="18"/>
      <c r="HB19" s="18"/>
      <c r="HC19" s="18"/>
      <c r="HD19" s="18"/>
      <c r="HE19" s="18"/>
      <c r="HF19" s="18"/>
      <c r="HG19" s="18"/>
      <c r="HH19" s="18"/>
      <c r="HI19" s="18"/>
      <c r="HJ19" s="18"/>
      <c r="HK19" s="18"/>
      <c r="HL19" s="18"/>
      <c r="HM19" s="18"/>
      <c r="HN19" s="18"/>
      <c r="HO19" s="18"/>
      <c r="HP19" s="18"/>
      <c r="HQ19" s="18"/>
      <c r="HR19" s="18"/>
      <c r="HS19" s="18"/>
      <c r="HT19" s="18"/>
      <c r="HU19" s="18"/>
      <c r="HV19" s="18"/>
      <c r="HW19" s="18"/>
      <c r="HX19" s="18"/>
      <c r="HY19" s="18"/>
      <c r="HZ19" s="18"/>
      <c r="IA19" s="18"/>
      <c r="IB19" s="18"/>
      <c r="IC19" s="18"/>
      <c r="ID19" s="18"/>
      <c r="IE19" s="18"/>
      <c r="IF19" s="18"/>
      <c r="IG19" s="18"/>
      <c r="IH19" s="18"/>
      <c r="II19" s="18"/>
      <c r="IJ19" s="18"/>
      <c r="IK19" s="18"/>
      <c r="IL19" s="18"/>
      <c r="IM19" s="18"/>
      <c r="IN19" s="18"/>
      <c r="IO19" s="18"/>
      <c r="IP19" s="18"/>
      <c r="IQ19" s="18"/>
      <c r="IR19" s="18"/>
      <c r="IS19" s="18"/>
      <c r="IT19" s="18"/>
      <c r="IU19" s="18"/>
    </row>
    <row r="20" spans="1:255" s="139" customFormat="1" x14ac:dyDescent="0.25">
      <c r="A20" s="36" t="s">
        <v>15</v>
      </c>
      <c r="B20" s="36" t="s">
        <v>33</v>
      </c>
      <c r="C20" s="36" t="s">
        <v>34</v>
      </c>
      <c r="D20" s="36" t="s">
        <v>35</v>
      </c>
      <c r="E20" s="36" t="s">
        <v>36</v>
      </c>
      <c r="F20" s="36" t="s">
        <v>37</v>
      </c>
      <c r="G20" s="36" t="s">
        <v>2</v>
      </c>
      <c r="H20" s="36" t="s">
        <v>38</v>
      </c>
      <c r="I20" s="36" t="s">
        <v>5</v>
      </c>
      <c r="J20" s="36" t="s">
        <v>39</v>
      </c>
      <c r="K20" s="36" t="s">
        <v>36</v>
      </c>
      <c r="L20" s="36" t="s">
        <v>40</v>
      </c>
      <c r="M20" s="36" t="s">
        <v>41</v>
      </c>
      <c r="N20" s="36" t="s">
        <v>2</v>
      </c>
      <c r="O20" s="36" t="s">
        <v>38</v>
      </c>
      <c r="P20" s="36" t="s">
        <v>5</v>
      </c>
      <c r="Q20" s="36"/>
      <c r="R20" s="58"/>
      <c r="S20" s="45"/>
      <c r="T20" s="45"/>
      <c r="U20" s="45"/>
      <c r="V20" s="45"/>
      <c r="W20" s="45"/>
      <c r="X20" s="45"/>
      <c r="Y20" s="45"/>
      <c r="Z20" s="45"/>
      <c r="AA20" s="47"/>
      <c r="AC20" s="48"/>
      <c r="AD20" s="18"/>
      <c r="AE20" s="18"/>
      <c r="AF20" s="18"/>
      <c r="AG20" s="18"/>
      <c r="AH20" s="18"/>
      <c r="AI20" s="18"/>
      <c r="AJ20" s="18"/>
      <c r="AK20" s="18"/>
      <c r="AL20" s="18"/>
      <c r="AM20" s="18"/>
      <c r="AN20" s="18"/>
      <c r="AO20" s="18"/>
      <c r="AP20" s="18"/>
      <c r="AQ20" s="18"/>
      <c r="AR20" s="18"/>
      <c r="AS20" s="18"/>
      <c r="AT20" s="18"/>
      <c r="AU20" s="18"/>
      <c r="AV20" s="18"/>
      <c r="AW20" s="18"/>
      <c r="AX20" s="18"/>
      <c r="AY20" s="18"/>
      <c r="AZ20" s="18"/>
      <c r="BA20" s="18"/>
      <c r="BB20" s="18"/>
      <c r="BC20" s="18"/>
      <c r="BD20" s="18"/>
      <c r="BE20" s="18"/>
      <c r="BF20" s="18"/>
      <c r="BG20" s="18"/>
      <c r="BH20" s="18"/>
      <c r="BI20" s="18"/>
      <c r="BJ20" s="18"/>
      <c r="BK20" s="18"/>
      <c r="BL20" s="18"/>
      <c r="BM20" s="18"/>
      <c r="BN20" s="18"/>
      <c r="BO20" s="18"/>
      <c r="BP20" s="18"/>
      <c r="BQ20" s="18"/>
      <c r="BR20" s="18"/>
      <c r="BS20" s="18"/>
      <c r="BT20" s="18"/>
      <c r="BU20" s="18"/>
      <c r="BV20" s="18"/>
      <c r="BW20" s="18"/>
      <c r="BX20" s="18"/>
      <c r="BY20" s="18"/>
      <c r="BZ20" s="18"/>
      <c r="CA20" s="18"/>
      <c r="CB20" s="18"/>
      <c r="CC20" s="18"/>
      <c r="CD20" s="18"/>
      <c r="CE20" s="18"/>
      <c r="CF20" s="18"/>
      <c r="CG20" s="18"/>
      <c r="CH20" s="18"/>
      <c r="CI20" s="18"/>
      <c r="CJ20" s="18"/>
      <c r="CK20" s="18"/>
      <c r="CL20" s="18"/>
      <c r="CM20" s="18"/>
      <c r="CN20" s="18"/>
      <c r="CO20" s="18"/>
      <c r="CP20" s="18"/>
      <c r="CQ20" s="18"/>
      <c r="CR20" s="18"/>
      <c r="CS20" s="18"/>
      <c r="CT20" s="18"/>
      <c r="CU20" s="18"/>
      <c r="CV20" s="18"/>
      <c r="CW20" s="18"/>
      <c r="CX20" s="18"/>
      <c r="CY20" s="18"/>
      <c r="CZ20" s="18"/>
      <c r="DA20" s="18"/>
      <c r="DB20" s="18"/>
      <c r="DC20" s="18"/>
      <c r="DD20" s="18"/>
      <c r="DE20" s="18"/>
      <c r="DF20" s="18"/>
      <c r="DG20" s="18"/>
      <c r="DH20" s="18"/>
      <c r="DI20" s="18"/>
      <c r="DJ20" s="18"/>
      <c r="DK20" s="18"/>
      <c r="DL20" s="18"/>
      <c r="DM20" s="18"/>
      <c r="DN20" s="18"/>
      <c r="DO20" s="18"/>
      <c r="DP20" s="18"/>
      <c r="DQ20" s="18"/>
      <c r="DR20" s="18"/>
      <c r="DS20" s="18"/>
      <c r="DT20" s="18"/>
      <c r="DU20" s="18"/>
      <c r="DV20" s="18"/>
      <c r="DW20" s="18"/>
      <c r="DX20" s="18"/>
      <c r="DY20" s="18"/>
      <c r="DZ20" s="18"/>
      <c r="EA20" s="18"/>
      <c r="EB20" s="18"/>
      <c r="EC20" s="18"/>
      <c r="ED20" s="18"/>
      <c r="EE20" s="18"/>
      <c r="EF20" s="18"/>
      <c r="EG20" s="18"/>
      <c r="EH20" s="18"/>
      <c r="EI20" s="18"/>
      <c r="EJ20" s="18"/>
      <c r="EK20" s="18"/>
      <c r="EL20" s="18"/>
      <c r="EM20" s="18"/>
      <c r="EN20" s="18"/>
      <c r="EO20" s="18"/>
      <c r="EP20" s="18"/>
      <c r="EQ20" s="18"/>
      <c r="ER20" s="18"/>
      <c r="ES20" s="18"/>
      <c r="ET20" s="18"/>
      <c r="EU20" s="18"/>
      <c r="EV20" s="18"/>
      <c r="EW20" s="18"/>
      <c r="EX20" s="18"/>
      <c r="EY20" s="18"/>
      <c r="EZ20" s="18"/>
      <c r="FA20" s="18"/>
      <c r="FB20" s="18"/>
      <c r="FC20" s="18"/>
      <c r="FD20" s="18"/>
      <c r="FE20" s="18"/>
      <c r="FF20" s="18"/>
      <c r="FG20" s="18"/>
      <c r="FH20" s="18"/>
      <c r="FI20" s="18"/>
      <c r="FJ20" s="18"/>
      <c r="FK20" s="18"/>
      <c r="FL20" s="18"/>
      <c r="FM20" s="18"/>
      <c r="FN20" s="18"/>
      <c r="FO20" s="18"/>
      <c r="FP20" s="18"/>
      <c r="FQ20" s="18"/>
      <c r="FR20" s="18"/>
      <c r="FS20" s="18"/>
      <c r="FT20" s="18"/>
      <c r="FU20" s="18"/>
      <c r="FV20" s="18"/>
      <c r="FW20" s="18"/>
      <c r="FX20" s="18"/>
      <c r="FY20" s="18"/>
      <c r="FZ20" s="18"/>
      <c r="GA20" s="18"/>
      <c r="GB20" s="18"/>
      <c r="GC20" s="18"/>
      <c r="GD20" s="18"/>
      <c r="GE20" s="18"/>
      <c r="GF20" s="18"/>
      <c r="GG20" s="18"/>
      <c r="GH20" s="18"/>
      <c r="GI20" s="18"/>
      <c r="GJ20" s="18"/>
      <c r="GK20" s="18"/>
      <c r="GL20" s="18"/>
      <c r="GM20" s="18"/>
      <c r="GN20" s="18"/>
      <c r="GO20" s="18"/>
      <c r="GP20" s="18"/>
      <c r="GQ20" s="18"/>
      <c r="GR20" s="18"/>
      <c r="GS20" s="18"/>
      <c r="GT20" s="18"/>
      <c r="GU20" s="18"/>
      <c r="GV20" s="18"/>
      <c r="GW20" s="18"/>
      <c r="GX20" s="18"/>
      <c r="GY20" s="18"/>
      <c r="GZ20" s="18"/>
      <c r="HA20" s="18"/>
      <c r="HB20" s="18"/>
      <c r="HC20" s="18"/>
      <c r="HD20" s="18"/>
      <c r="HE20" s="18"/>
      <c r="HF20" s="18"/>
      <c r="HG20" s="18"/>
      <c r="HH20" s="18"/>
      <c r="HI20" s="18"/>
      <c r="HJ20" s="18"/>
      <c r="HK20" s="18"/>
      <c r="HL20" s="18"/>
      <c r="HM20" s="18"/>
      <c r="HN20" s="18"/>
      <c r="HO20" s="18"/>
      <c r="HP20" s="18"/>
      <c r="HQ20" s="18"/>
      <c r="HR20" s="18"/>
      <c r="HS20" s="18"/>
      <c r="HT20" s="18"/>
      <c r="HU20" s="18"/>
      <c r="HV20" s="18"/>
      <c r="HW20" s="18"/>
      <c r="HX20" s="18"/>
      <c r="HY20" s="18"/>
      <c r="HZ20" s="18"/>
      <c r="IA20" s="18"/>
      <c r="IB20" s="18"/>
      <c r="IC20" s="18"/>
      <c r="ID20" s="18"/>
      <c r="IE20" s="18"/>
      <c r="IF20" s="18"/>
      <c r="IG20" s="18"/>
      <c r="IH20" s="18"/>
      <c r="II20" s="18"/>
      <c r="IJ20" s="18"/>
      <c r="IK20" s="18"/>
      <c r="IL20" s="18"/>
      <c r="IM20" s="18"/>
      <c r="IN20" s="18"/>
      <c r="IO20" s="18"/>
      <c r="IP20" s="18"/>
      <c r="IQ20" s="18"/>
      <c r="IR20" s="18"/>
      <c r="IS20" s="18"/>
      <c r="IT20" s="18"/>
      <c r="IU20" s="18"/>
    </row>
    <row r="21" spans="1:255" s="139" customFormat="1" ht="14.25" customHeight="1" x14ac:dyDescent="0.25">
      <c r="A21" s="44">
        <f>GENERADORES!E80</f>
        <v>0.3</v>
      </c>
      <c r="B21" s="44">
        <f>GENERADORES!F80</f>
        <v>0.3</v>
      </c>
      <c r="C21" s="44">
        <f>GENERADORES!G80</f>
        <v>0.85</v>
      </c>
      <c r="D21" s="47">
        <f>A21*(B21)*C21</f>
        <v>7.6499999999999999E-2</v>
      </c>
      <c r="E21" s="43"/>
      <c r="F21" s="138"/>
      <c r="G21" s="44"/>
      <c r="H21" s="45"/>
      <c r="I21" s="46">
        <f>G21*H21</f>
        <v>0</v>
      </c>
      <c r="J21" s="137"/>
      <c r="K21" s="43"/>
      <c r="L21" s="138"/>
      <c r="M21" s="43"/>
      <c r="N21" s="44"/>
      <c r="O21" s="45"/>
      <c r="P21" s="46"/>
      <c r="Q21" s="46"/>
      <c r="R21" s="164">
        <f>GENERADORES!I81</f>
        <v>1</v>
      </c>
      <c r="S21" s="45">
        <f>(IF(E21=2,I21,0)+IF(K21=2,P21,0))*R21</f>
        <v>0</v>
      </c>
      <c r="T21" s="45">
        <f>(IF(E21=3,I21,0)+IF(K21=3,P21,0))*R21</f>
        <v>0</v>
      </c>
      <c r="U21" s="45">
        <f>(IF(E21=4,I21,0)+IF(K21=4,P21,0))*R21</f>
        <v>0</v>
      </c>
      <c r="V21" s="45">
        <f>(IF(E21=5,I21,0)+IF(K21=5,P21,0))*R21</f>
        <v>0</v>
      </c>
      <c r="W21" s="45">
        <f>(IF(E21=6,I21,0)+IF(K21=6,P21,0))*R21</f>
        <v>0</v>
      </c>
      <c r="X21" s="45">
        <f>(IF(E21=8,I21,0)+IF(K21=8,P21,0))*R21</f>
        <v>0</v>
      </c>
      <c r="Y21" s="45">
        <f>(IF(E21=10,I21,0)+IF(K21=10,P21,0))*R21</f>
        <v>0</v>
      </c>
      <c r="Z21" s="45">
        <f>(IF(E21=12,I21,0)+IF(K21=12,P21,0))*R21</f>
        <v>0</v>
      </c>
      <c r="AA21" s="47">
        <f>D21*R21</f>
        <v>7.6499999999999999E-2</v>
      </c>
      <c r="AC21" s="48">
        <f>((A21+B21)*2*C21)*R21</f>
        <v>1.02</v>
      </c>
      <c r="AD21" s="18"/>
      <c r="AE21" s="18"/>
      <c r="AF21" s="18"/>
      <c r="AG21" s="18"/>
      <c r="AH21" s="18"/>
      <c r="AI21" s="18"/>
      <c r="AJ21" s="18"/>
      <c r="AK21" s="18"/>
      <c r="AL21" s="18"/>
      <c r="AM21" s="18"/>
      <c r="AN21" s="18"/>
      <c r="AO21" s="18"/>
      <c r="AP21" s="18"/>
      <c r="AQ21" s="18"/>
      <c r="AR21" s="18"/>
      <c r="AS21" s="18"/>
      <c r="AT21" s="18"/>
      <c r="AU21" s="18"/>
      <c r="AV21" s="18"/>
      <c r="AW21" s="18"/>
      <c r="AX21" s="18"/>
      <c r="AY21" s="18"/>
      <c r="AZ21" s="18"/>
      <c r="BA21" s="18"/>
      <c r="BB21" s="18"/>
      <c r="BC21" s="18"/>
      <c r="BD21" s="18"/>
      <c r="BE21" s="18"/>
      <c r="BF21" s="18"/>
      <c r="BG21" s="18"/>
      <c r="BH21" s="18"/>
      <c r="BI21" s="18"/>
      <c r="BJ21" s="18"/>
      <c r="BK21" s="18"/>
      <c r="BL21" s="18"/>
      <c r="BM21" s="18"/>
      <c r="BN21" s="18"/>
      <c r="BO21" s="18"/>
      <c r="BP21" s="18"/>
      <c r="BQ21" s="18"/>
      <c r="BR21" s="18"/>
      <c r="BS21" s="18"/>
      <c r="BT21" s="18"/>
      <c r="BU21" s="18"/>
      <c r="BV21" s="18"/>
      <c r="BW21" s="18"/>
      <c r="BX21" s="18"/>
      <c r="BY21" s="18"/>
      <c r="BZ21" s="18"/>
      <c r="CA21" s="18"/>
      <c r="CB21" s="18"/>
      <c r="CC21" s="18"/>
      <c r="CD21" s="18"/>
      <c r="CE21" s="18"/>
      <c r="CF21" s="18"/>
      <c r="CG21" s="18"/>
      <c r="CH21" s="18"/>
      <c r="CI21" s="18"/>
      <c r="CJ21" s="18"/>
      <c r="CK21" s="18"/>
      <c r="CL21" s="18"/>
      <c r="CM21" s="18"/>
      <c r="CN21" s="18"/>
      <c r="CO21" s="18"/>
      <c r="CP21" s="18"/>
      <c r="CQ21" s="18"/>
      <c r="CR21" s="18"/>
      <c r="CS21" s="18"/>
      <c r="CT21" s="18"/>
      <c r="CU21" s="18"/>
      <c r="CV21" s="18"/>
      <c r="CW21" s="18"/>
      <c r="CX21" s="18"/>
      <c r="CY21" s="18"/>
      <c r="CZ21" s="18"/>
      <c r="DA21" s="18"/>
      <c r="DB21" s="18"/>
      <c r="DC21" s="18"/>
      <c r="DD21" s="18"/>
      <c r="DE21" s="18"/>
      <c r="DF21" s="18"/>
      <c r="DG21" s="18"/>
      <c r="DH21" s="18"/>
      <c r="DI21" s="18"/>
      <c r="DJ21" s="18"/>
      <c r="DK21" s="18"/>
      <c r="DL21" s="18"/>
      <c r="DM21" s="18"/>
      <c r="DN21" s="18"/>
      <c r="DO21" s="18"/>
      <c r="DP21" s="18"/>
      <c r="DQ21" s="18"/>
      <c r="DR21" s="18"/>
      <c r="DS21" s="18"/>
      <c r="DT21" s="18"/>
      <c r="DU21" s="18"/>
      <c r="DV21" s="18"/>
      <c r="DW21" s="18"/>
      <c r="DX21" s="18"/>
      <c r="DY21" s="18"/>
      <c r="DZ21" s="18"/>
      <c r="EA21" s="18"/>
      <c r="EB21" s="18"/>
      <c r="EC21" s="18"/>
      <c r="ED21" s="18"/>
      <c r="EE21" s="18"/>
      <c r="EF21" s="18"/>
      <c r="EG21" s="18"/>
      <c r="EH21" s="18"/>
      <c r="EI21" s="18"/>
      <c r="EJ21" s="18"/>
      <c r="EK21" s="18"/>
      <c r="EL21" s="18"/>
      <c r="EM21" s="18"/>
      <c r="EN21" s="18"/>
      <c r="EO21" s="18"/>
      <c r="EP21" s="18"/>
      <c r="EQ21" s="18"/>
      <c r="ER21" s="18"/>
      <c r="ES21" s="18"/>
      <c r="ET21" s="18"/>
      <c r="EU21" s="18"/>
      <c r="EV21" s="18"/>
      <c r="EW21" s="18"/>
      <c r="EX21" s="18"/>
      <c r="EY21" s="18"/>
      <c r="EZ21" s="18"/>
      <c r="FA21" s="18"/>
      <c r="FB21" s="18"/>
      <c r="FC21" s="18"/>
      <c r="FD21" s="18"/>
      <c r="FE21" s="18"/>
      <c r="FF21" s="18"/>
      <c r="FG21" s="18"/>
      <c r="FH21" s="18"/>
      <c r="FI21" s="18"/>
      <c r="FJ21" s="18"/>
      <c r="FK21" s="18"/>
      <c r="FL21" s="18"/>
      <c r="FM21" s="18"/>
      <c r="FN21" s="18"/>
      <c r="FO21" s="18"/>
      <c r="FP21" s="18"/>
      <c r="FQ21" s="18"/>
      <c r="FR21" s="18"/>
      <c r="FS21" s="18"/>
      <c r="FT21" s="18"/>
      <c r="FU21" s="18"/>
      <c r="FV21" s="18"/>
      <c r="FW21" s="18"/>
      <c r="FX21" s="18"/>
      <c r="FY21" s="18"/>
      <c r="FZ21" s="18"/>
      <c r="GA21" s="18"/>
      <c r="GB21" s="18"/>
      <c r="GC21" s="18"/>
      <c r="GD21" s="18"/>
      <c r="GE21" s="18"/>
      <c r="GF21" s="18"/>
      <c r="GG21" s="18"/>
      <c r="GH21" s="18"/>
      <c r="GI21" s="18"/>
      <c r="GJ21" s="18"/>
      <c r="GK21" s="18"/>
      <c r="GL21" s="18"/>
      <c r="GM21" s="18"/>
      <c r="GN21" s="18"/>
      <c r="GO21" s="18"/>
      <c r="GP21" s="18"/>
      <c r="GQ21" s="18"/>
      <c r="GR21" s="18"/>
      <c r="GS21" s="18"/>
      <c r="GT21" s="18"/>
      <c r="GU21" s="18"/>
      <c r="GV21" s="18"/>
      <c r="GW21" s="18"/>
      <c r="GX21" s="18"/>
      <c r="GY21" s="18"/>
      <c r="GZ21" s="18"/>
      <c r="HA21" s="18"/>
      <c r="HB21" s="18"/>
      <c r="HC21" s="18"/>
      <c r="HD21" s="18"/>
      <c r="HE21" s="18"/>
      <c r="HF21" s="18"/>
      <c r="HG21" s="18"/>
      <c r="HH21" s="18"/>
      <c r="HI21" s="18"/>
      <c r="HJ21" s="18"/>
      <c r="HK21" s="18"/>
      <c r="HL21" s="18"/>
      <c r="HM21" s="18"/>
      <c r="HN21" s="18"/>
      <c r="HO21" s="18"/>
      <c r="HP21" s="18"/>
      <c r="HQ21" s="18"/>
      <c r="HR21" s="18"/>
      <c r="HS21" s="18"/>
      <c r="HT21" s="18"/>
      <c r="HU21" s="18"/>
      <c r="HV21" s="18"/>
      <c r="HW21" s="18"/>
      <c r="HX21" s="18"/>
      <c r="HY21" s="18"/>
      <c r="HZ21" s="18"/>
      <c r="IA21" s="18"/>
      <c r="IB21" s="18"/>
      <c r="IC21" s="18"/>
      <c r="ID21" s="18"/>
      <c r="IE21" s="18"/>
      <c r="IF21" s="18"/>
      <c r="IG21" s="18"/>
      <c r="IH21" s="18"/>
      <c r="II21" s="18"/>
      <c r="IJ21" s="18"/>
      <c r="IK21" s="18"/>
      <c r="IL21" s="18"/>
      <c r="IM21" s="18"/>
      <c r="IN21" s="18"/>
      <c r="IO21" s="18"/>
      <c r="IP21" s="18"/>
      <c r="IQ21" s="18"/>
      <c r="IR21" s="18"/>
      <c r="IS21" s="18"/>
      <c r="IT21" s="18"/>
      <c r="IU21" s="18"/>
    </row>
    <row r="22" spans="1:255" s="139" customFormat="1" x14ac:dyDescent="0.25">
      <c r="A22" s="44">
        <f>A21</f>
        <v>0.3</v>
      </c>
      <c r="B22" s="44">
        <f>+B21</f>
        <v>0.3</v>
      </c>
      <c r="C22" s="44">
        <f>+C21</f>
        <v>0.85</v>
      </c>
      <c r="D22" s="47"/>
      <c r="E22" s="43">
        <v>5</v>
      </c>
      <c r="F22" s="138">
        <v>4</v>
      </c>
      <c r="G22" s="44">
        <f>(C22+(2*12*(E22/8)*0.0254))*F22</f>
        <v>4.9239999999999995</v>
      </c>
      <c r="H22" s="45">
        <f>IF(E22=12,8.938,IF(E22=10,6.225,IF(E22=8,3.975,IF(E22=6,2.25,IF(E22=5,1.58,IF(E22=4,0.996,IF(E22=3,0.557,IF(E22=2,0.251))))))))</f>
        <v>1.58</v>
      </c>
      <c r="I22" s="46">
        <f>G22*H22</f>
        <v>7.7799199999999997</v>
      </c>
      <c r="J22" s="137">
        <v>0.03</v>
      </c>
      <c r="K22" s="43">
        <v>3</v>
      </c>
      <c r="L22" s="138">
        <v>0.25</v>
      </c>
      <c r="M22" s="43">
        <f>ROUND(C22/L22,0)</f>
        <v>3</v>
      </c>
      <c r="N22" s="44">
        <f>((2*((A22-(2*J22))+(B22-(2*J22))))+(2*12*(K22/8)*0.0254))*M22</f>
        <v>3.5657999999999994</v>
      </c>
      <c r="O22" s="45">
        <f>IF(K22=8,3.975,IF(K22=6,2.25,IF(K22=5,1.58,IF(K22=4,0.996,IF(K22=3,0.557,IF(K22=2,0.251))))))</f>
        <v>0.55700000000000005</v>
      </c>
      <c r="P22" s="46">
        <f>N22*O22</f>
        <v>1.9861505999999998</v>
      </c>
      <c r="Q22" s="46"/>
      <c r="R22" s="164">
        <f>R21</f>
        <v>1</v>
      </c>
      <c r="S22" s="45">
        <f>(IF(E22=2,I22,0)+IF(K22=2,P22,0))*R22</f>
        <v>0</v>
      </c>
      <c r="T22" s="45">
        <f>(IF(E22=3,I22,0)+IF(K22=3,P22,0))*R22</f>
        <v>1.9861505999999998</v>
      </c>
      <c r="U22" s="45">
        <f>(IF(E22=4,I22,0)+IF(K22=4,P22,0))*R22</f>
        <v>0</v>
      </c>
      <c r="V22" s="45">
        <f>(IF(E22=5,I22,0)+IF(K22=5,P22,0))*R22</f>
        <v>7.7799199999999997</v>
      </c>
      <c r="W22" s="45">
        <f>(IF(E22=6,I22,0)+IF(K22=6,P22,0))*R22</f>
        <v>0</v>
      </c>
      <c r="X22" s="45">
        <f>(IF(E22=8,I22,0)+IF(K22=8,P22,0))*R22</f>
        <v>0</v>
      </c>
      <c r="Y22" s="45">
        <f>(IF(E22=10,I22,0)+IF(K22=10,P22,0))*R22</f>
        <v>0</v>
      </c>
      <c r="Z22" s="45">
        <f>(IF(E22=12,I22,0)+IF(K22=12,P22,0))*R22</f>
        <v>0</v>
      </c>
      <c r="AA22" s="47"/>
      <c r="AC22" s="48"/>
      <c r="AD22" s="18"/>
      <c r="AE22" s="18"/>
      <c r="AF22" s="18"/>
      <c r="AG22" s="18"/>
      <c r="AH22" s="18"/>
      <c r="AI22" s="18"/>
      <c r="AJ22" s="18"/>
      <c r="AK22" s="18"/>
      <c r="AL22" s="18"/>
      <c r="AM22" s="18"/>
      <c r="AN22" s="18"/>
      <c r="AO22" s="18"/>
      <c r="AP22" s="18"/>
      <c r="AQ22" s="18"/>
      <c r="AR22" s="18"/>
      <c r="AS22" s="18"/>
      <c r="AT22" s="18"/>
      <c r="AU22" s="18"/>
      <c r="AV22" s="18"/>
      <c r="AW22" s="18"/>
      <c r="AX22" s="18"/>
      <c r="AY22" s="18"/>
      <c r="AZ22" s="18"/>
      <c r="BA22" s="18"/>
      <c r="BB22" s="18"/>
      <c r="BC22" s="18"/>
      <c r="BD22" s="18"/>
      <c r="BE22" s="18"/>
      <c r="BF22" s="18"/>
      <c r="BG22" s="18"/>
      <c r="BH22" s="18"/>
      <c r="BI22" s="18"/>
      <c r="BJ22" s="18"/>
      <c r="BK22" s="18"/>
      <c r="BL22" s="18"/>
      <c r="BM22" s="18"/>
      <c r="BN22" s="18"/>
      <c r="BO22" s="18"/>
      <c r="BP22" s="18"/>
      <c r="BQ22" s="18"/>
      <c r="BR22" s="18"/>
      <c r="BS22" s="18"/>
      <c r="BT22" s="18"/>
      <c r="BU22" s="18"/>
      <c r="BV22" s="18"/>
      <c r="BW22" s="18"/>
      <c r="BX22" s="18"/>
      <c r="BY22" s="18"/>
      <c r="BZ22" s="18"/>
      <c r="CA22" s="18"/>
      <c r="CB22" s="18"/>
      <c r="CC22" s="18"/>
      <c r="CD22" s="18"/>
      <c r="CE22" s="18"/>
      <c r="CF22" s="18"/>
      <c r="CG22" s="18"/>
      <c r="CH22" s="18"/>
      <c r="CI22" s="18"/>
      <c r="CJ22" s="18"/>
      <c r="CK22" s="18"/>
      <c r="CL22" s="18"/>
      <c r="CM22" s="18"/>
      <c r="CN22" s="18"/>
      <c r="CO22" s="18"/>
      <c r="CP22" s="18"/>
      <c r="CQ22" s="18"/>
      <c r="CR22" s="18"/>
      <c r="CS22" s="18"/>
      <c r="CT22" s="18"/>
      <c r="CU22" s="18"/>
      <c r="CV22" s="18"/>
      <c r="CW22" s="18"/>
      <c r="CX22" s="18"/>
      <c r="CY22" s="18"/>
      <c r="CZ22" s="18"/>
      <c r="DA22" s="18"/>
      <c r="DB22" s="18"/>
      <c r="DC22" s="18"/>
      <c r="DD22" s="18"/>
      <c r="DE22" s="18"/>
      <c r="DF22" s="18"/>
      <c r="DG22" s="18"/>
      <c r="DH22" s="18"/>
      <c r="DI22" s="18"/>
      <c r="DJ22" s="18"/>
      <c r="DK22" s="18"/>
      <c r="DL22" s="18"/>
      <c r="DM22" s="18"/>
      <c r="DN22" s="18"/>
      <c r="DO22" s="18"/>
      <c r="DP22" s="18"/>
      <c r="DQ22" s="18"/>
      <c r="DR22" s="18"/>
      <c r="DS22" s="18"/>
      <c r="DT22" s="18"/>
      <c r="DU22" s="18"/>
      <c r="DV22" s="18"/>
      <c r="DW22" s="18"/>
      <c r="DX22" s="18"/>
      <c r="DY22" s="18"/>
      <c r="DZ22" s="18"/>
      <c r="EA22" s="18"/>
      <c r="EB22" s="18"/>
      <c r="EC22" s="18"/>
      <c r="ED22" s="18"/>
      <c r="EE22" s="18"/>
      <c r="EF22" s="18"/>
      <c r="EG22" s="18"/>
      <c r="EH22" s="18"/>
      <c r="EI22" s="18"/>
      <c r="EJ22" s="18"/>
      <c r="EK22" s="18"/>
      <c r="EL22" s="18"/>
      <c r="EM22" s="18"/>
      <c r="EN22" s="18"/>
      <c r="EO22" s="18"/>
      <c r="EP22" s="18"/>
      <c r="EQ22" s="18"/>
      <c r="ER22" s="18"/>
      <c r="ES22" s="18"/>
      <c r="ET22" s="18"/>
      <c r="EU22" s="18"/>
      <c r="EV22" s="18"/>
      <c r="EW22" s="18"/>
      <c r="EX22" s="18"/>
      <c r="EY22" s="18"/>
      <c r="EZ22" s="18"/>
      <c r="FA22" s="18"/>
      <c r="FB22" s="18"/>
      <c r="FC22" s="18"/>
      <c r="FD22" s="18"/>
      <c r="FE22" s="18"/>
      <c r="FF22" s="18"/>
      <c r="FG22" s="18"/>
      <c r="FH22" s="18"/>
      <c r="FI22" s="18"/>
      <c r="FJ22" s="18"/>
      <c r="FK22" s="18"/>
      <c r="FL22" s="18"/>
      <c r="FM22" s="18"/>
      <c r="FN22" s="18"/>
      <c r="FO22" s="18"/>
      <c r="FP22" s="18"/>
      <c r="FQ22" s="18"/>
      <c r="FR22" s="18"/>
      <c r="FS22" s="18"/>
      <c r="FT22" s="18"/>
      <c r="FU22" s="18"/>
      <c r="FV22" s="18"/>
      <c r="FW22" s="18"/>
      <c r="FX22" s="18"/>
      <c r="FY22" s="18"/>
      <c r="FZ22" s="18"/>
      <c r="GA22" s="18"/>
      <c r="GB22" s="18"/>
      <c r="GC22" s="18"/>
      <c r="GD22" s="18"/>
      <c r="GE22" s="18"/>
      <c r="GF22" s="18"/>
      <c r="GG22" s="18"/>
      <c r="GH22" s="18"/>
      <c r="GI22" s="18"/>
      <c r="GJ22" s="18"/>
      <c r="GK22" s="18"/>
      <c r="GL22" s="18"/>
      <c r="GM22" s="18"/>
      <c r="GN22" s="18"/>
      <c r="GO22" s="18"/>
      <c r="GP22" s="18"/>
      <c r="GQ22" s="18"/>
      <c r="GR22" s="18"/>
      <c r="GS22" s="18"/>
      <c r="GT22" s="18"/>
      <c r="GU22" s="18"/>
      <c r="GV22" s="18"/>
      <c r="GW22" s="18"/>
      <c r="GX22" s="18"/>
      <c r="GY22" s="18"/>
      <c r="GZ22" s="18"/>
      <c r="HA22" s="18"/>
      <c r="HB22" s="18"/>
      <c r="HC22" s="18"/>
      <c r="HD22" s="18"/>
      <c r="HE22" s="18"/>
      <c r="HF22" s="18"/>
      <c r="HG22" s="18"/>
      <c r="HH22" s="18"/>
      <c r="HI22" s="18"/>
      <c r="HJ22" s="18"/>
      <c r="HK22" s="18"/>
      <c r="HL22" s="18"/>
      <c r="HM22" s="18"/>
      <c r="HN22" s="18"/>
      <c r="HO22" s="18"/>
      <c r="HP22" s="18"/>
      <c r="HQ22" s="18"/>
      <c r="HR22" s="18"/>
      <c r="HS22" s="18"/>
      <c r="HT22" s="18"/>
      <c r="HU22" s="18"/>
      <c r="HV22" s="18"/>
      <c r="HW22" s="18"/>
      <c r="HX22" s="18"/>
      <c r="HY22" s="18"/>
      <c r="HZ22" s="18"/>
      <c r="IA22" s="18"/>
      <c r="IB22" s="18"/>
      <c r="IC22" s="18"/>
      <c r="ID22" s="18"/>
      <c r="IE22" s="18"/>
      <c r="IF22" s="18"/>
      <c r="IG22" s="18"/>
      <c r="IH22" s="18"/>
      <c r="II22" s="18"/>
      <c r="IJ22" s="18"/>
      <c r="IK22" s="18"/>
      <c r="IL22" s="18"/>
      <c r="IM22" s="18"/>
      <c r="IN22" s="18"/>
      <c r="IO22" s="18"/>
      <c r="IP22" s="18"/>
      <c r="IQ22" s="18"/>
      <c r="IR22" s="18"/>
      <c r="IS22" s="18"/>
      <c r="IT22" s="18"/>
      <c r="IU22" s="18"/>
    </row>
    <row r="23" spans="1:255" s="139" customFormat="1" x14ac:dyDescent="0.25">
      <c r="A23" s="44">
        <f>A22</f>
        <v>0.3</v>
      </c>
      <c r="B23" s="44">
        <f>+B22</f>
        <v>0.3</v>
      </c>
      <c r="C23" s="44">
        <f>+C22</f>
        <v>0.85</v>
      </c>
      <c r="D23" s="47"/>
      <c r="E23" s="43">
        <v>4</v>
      </c>
      <c r="F23" s="138">
        <v>4</v>
      </c>
      <c r="G23" s="44">
        <f>(C23+(2*12*(E23/8)*0.0254))*F23</f>
        <v>4.6191999999999993</v>
      </c>
      <c r="H23" s="45">
        <f>IF(E23=12,8.938,IF(E23=10,6.225,IF(E23=8,3.975,IF(E23=6,2.25,IF(E23=5,1.58,IF(E23=4,0.996,IF(E23=3,0.557,IF(E23=2,0.251))))))))</f>
        <v>0.996</v>
      </c>
      <c r="I23" s="46">
        <f>G23*H23</f>
        <v>4.6007231999999991</v>
      </c>
      <c r="J23" s="137">
        <v>0.03</v>
      </c>
      <c r="K23" s="43">
        <v>3</v>
      </c>
      <c r="L23" s="138">
        <v>0.25</v>
      </c>
      <c r="M23" s="43">
        <f>ROUND(C23/L23,0)</f>
        <v>3</v>
      </c>
      <c r="N23" s="44">
        <f>((2*((A23-(2*J23))+(B23-(2*J23))))+(2*12*(K23/8)*0.0254))*M23</f>
        <v>3.5657999999999994</v>
      </c>
      <c r="O23" s="45">
        <f>IF(K23=8,3.975,IF(K23=6,2.25,IF(K23=5,1.58,IF(K23=4,0.996,IF(K23=3,0.557,IF(K23=2,0.251))))))</f>
        <v>0.55700000000000005</v>
      </c>
      <c r="P23" s="46">
        <f>N23*O23</f>
        <v>1.9861505999999998</v>
      </c>
      <c r="Q23" s="46"/>
      <c r="R23" s="164">
        <f>R22</f>
        <v>1</v>
      </c>
      <c r="S23" s="45">
        <f>(IF(E23=2,I23,0)+IF(K23=2,P23,0))*R23</f>
        <v>0</v>
      </c>
      <c r="T23" s="45">
        <f>(IF(E23=3,I23,0)+IF(K23=3,P23,0))*R23</f>
        <v>1.9861505999999998</v>
      </c>
      <c r="U23" s="45">
        <f>(IF(E23=4,I23,0)+IF(K23=4,P23,0))*R23</f>
        <v>4.6007231999999991</v>
      </c>
      <c r="V23" s="45">
        <f>(IF(E23=5,I23,0)+IF(K23=5,P23,0))*R23</f>
        <v>0</v>
      </c>
      <c r="W23" s="45">
        <f>(IF(E23=6,I23,0)+IF(K23=6,P23,0))*R23</f>
        <v>0</v>
      </c>
      <c r="X23" s="45">
        <f>(IF(E23=8,I23,0)+IF(K23=8,P23,0))*R23</f>
        <v>0</v>
      </c>
      <c r="Y23" s="45">
        <f>(IF(E23=10,I23,0)+IF(K23=10,P23,0))*R23</f>
        <v>0</v>
      </c>
      <c r="Z23" s="45">
        <f>(IF(E23=12,I23,0)+IF(K23=12,P23,0))*R23</f>
        <v>0</v>
      </c>
      <c r="AA23" s="47"/>
      <c r="AC23" s="48"/>
      <c r="AD23" s="18"/>
      <c r="AE23" s="18"/>
      <c r="AF23" s="18"/>
      <c r="AG23" s="18"/>
      <c r="AH23" s="18"/>
      <c r="AI23" s="18"/>
      <c r="AJ23" s="18"/>
      <c r="AK23" s="18"/>
      <c r="AL23" s="18"/>
      <c r="AM23" s="18"/>
      <c r="AN23" s="18"/>
      <c r="AO23" s="18"/>
      <c r="AP23" s="18"/>
      <c r="AQ23" s="18"/>
      <c r="AR23" s="18"/>
      <c r="AS23" s="18"/>
      <c r="AT23" s="18"/>
      <c r="AU23" s="18"/>
      <c r="AV23" s="18"/>
      <c r="AW23" s="18"/>
      <c r="AX23" s="18"/>
      <c r="AY23" s="18"/>
      <c r="AZ23" s="18"/>
      <c r="BA23" s="18"/>
      <c r="BB23" s="18"/>
      <c r="BC23" s="18"/>
      <c r="BD23" s="18"/>
      <c r="BE23" s="18"/>
      <c r="BF23" s="18"/>
      <c r="BG23" s="18"/>
      <c r="BH23" s="18"/>
      <c r="BI23" s="18"/>
      <c r="BJ23" s="18"/>
      <c r="BK23" s="18"/>
      <c r="BL23" s="18"/>
      <c r="BM23" s="18"/>
      <c r="BN23" s="18"/>
      <c r="BO23" s="18"/>
      <c r="BP23" s="18"/>
      <c r="BQ23" s="18"/>
      <c r="BR23" s="18"/>
      <c r="BS23" s="18"/>
      <c r="BT23" s="18"/>
      <c r="BU23" s="18"/>
      <c r="BV23" s="18"/>
      <c r="BW23" s="18"/>
      <c r="BX23" s="18"/>
      <c r="BY23" s="18"/>
      <c r="BZ23" s="18"/>
      <c r="CA23" s="18"/>
      <c r="CB23" s="18"/>
      <c r="CC23" s="18"/>
      <c r="CD23" s="18"/>
      <c r="CE23" s="18"/>
      <c r="CF23" s="18"/>
      <c r="CG23" s="18"/>
      <c r="CH23" s="18"/>
      <c r="CI23" s="18"/>
      <c r="CJ23" s="18"/>
      <c r="CK23" s="18"/>
      <c r="CL23" s="18"/>
      <c r="CM23" s="18"/>
      <c r="CN23" s="18"/>
      <c r="CO23" s="18"/>
      <c r="CP23" s="18"/>
      <c r="CQ23" s="18"/>
      <c r="CR23" s="18"/>
      <c r="CS23" s="18"/>
      <c r="CT23" s="18"/>
      <c r="CU23" s="18"/>
      <c r="CV23" s="18"/>
      <c r="CW23" s="18"/>
      <c r="CX23" s="18"/>
      <c r="CY23" s="18"/>
      <c r="CZ23" s="18"/>
      <c r="DA23" s="18"/>
      <c r="DB23" s="18"/>
      <c r="DC23" s="18"/>
      <c r="DD23" s="18"/>
      <c r="DE23" s="18"/>
      <c r="DF23" s="18"/>
      <c r="DG23" s="18"/>
      <c r="DH23" s="18"/>
      <c r="DI23" s="18"/>
      <c r="DJ23" s="18"/>
      <c r="DK23" s="18"/>
      <c r="DL23" s="18"/>
      <c r="DM23" s="18"/>
      <c r="DN23" s="18"/>
      <c r="DO23" s="18"/>
      <c r="DP23" s="18"/>
      <c r="DQ23" s="18"/>
      <c r="DR23" s="18"/>
      <c r="DS23" s="18"/>
      <c r="DT23" s="18"/>
      <c r="DU23" s="18"/>
      <c r="DV23" s="18"/>
      <c r="DW23" s="18"/>
      <c r="DX23" s="18"/>
      <c r="DY23" s="18"/>
      <c r="DZ23" s="18"/>
      <c r="EA23" s="18"/>
      <c r="EB23" s="18"/>
      <c r="EC23" s="18"/>
      <c r="ED23" s="18"/>
      <c r="EE23" s="18"/>
      <c r="EF23" s="18"/>
      <c r="EG23" s="18"/>
      <c r="EH23" s="18"/>
      <c r="EI23" s="18"/>
      <c r="EJ23" s="18"/>
      <c r="EK23" s="18"/>
      <c r="EL23" s="18"/>
      <c r="EM23" s="18"/>
      <c r="EN23" s="18"/>
      <c r="EO23" s="18"/>
      <c r="EP23" s="18"/>
      <c r="EQ23" s="18"/>
      <c r="ER23" s="18"/>
      <c r="ES23" s="18"/>
      <c r="ET23" s="18"/>
      <c r="EU23" s="18"/>
      <c r="EV23" s="18"/>
      <c r="EW23" s="18"/>
      <c r="EX23" s="18"/>
      <c r="EY23" s="18"/>
      <c r="EZ23" s="18"/>
      <c r="FA23" s="18"/>
      <c r="FB23" s="18"/>
      <c r="FC23" s="18"/>
      <c r="FD23" s="18"/>
      <c r="FE23" s="18"/>
      <c r="FF23" s="18"/>
      <c r="FG23" s="18"/>
      <c r="FH23" s="18"/>
      <c r="FI23" s="18"/>
      <c r="FJ23" s="18"/>
      <c r="FK23" s="18"/>
      <c r="FL23" s="18"/>
      <c r="FM23" s="18"/>
      <c r="FN23" s="18"/>
      <c r="FO23" s="18"/>
      <c r="FP23" s="18"/>
      <c r="FQ23" s="18"/>
      <c r="FR23" s="18"/>
      <c r="FS23" s="18"/>
      <c r="FT23" s="18"/>
      <c r="FU23" s="18"/>
      <c r="FV23" s="18"/>
      <c r="FW23" s="18"/>
      <c r="FX23" s="18"/>
      <c r="FY23" s="18"/>
      <c r="FZ23" s="18"/>
      <c r="GA23" s="18"/>
      <c r="GB23" s="18"/>
      <c r="GC23" s="18"/>
      <c r="GD23" s="18"/>
      <c r="GE23" s="18"/>
      <c r="GF23" s="18"/>
      <c r="GG23" s="18"/>
      <c r="GH23" s="18"/>
      <c r="GI23" s="18"/>
      <c r="GJ23" s="18"/>
      <c r="GK23" s="18"/>
      <c r="GL23" s="18"/>
      <c r="GM23" s="18"/>
      <c r="GN23" s="18"/>
      <c r="GO23" s="18"/>
      <c r="GP23" s="18"/>
      <c r="GQ23" s="18"/>
      <c r="GR23" s="18"/>
      <c r="GS23" s="18"/>
      <c r="GT23" s="18"/>
      <c r="GU23" s="18"/>
      <c r="GV23" s="18"/>
      <c r="GW23" s="18"/>
      <c r="GX23" s="18"/>
      <c r="GY23" s="18"/>
      <c r="GZ23" s="18"/>
      <c r="HA23" s="18"/>
      <c r="HB23" s="18"/>
      <c r="HC23" s="18"/>
      <c r="HD23" s="18"/>
      <c r="HE23" s="18"/>
      <c r="HF23" s="18"/>
      <c r="HG23" s="18"/>
      <c r="HH23" s="18"/>
      <c r="HI23" s="18"/>
      <c r="HJ23" s="18"/>
      <c r="HK23" s="18"/>
      <c r="HL23" s="18"/>
      <c r="HM23" s="18"/>
      <c r="HN23" s="18"/>
      <c r="HO23" s="18"/>
      <c r="HP23" s="18"/>
      <c r="HQ23" s="18"/>
      <c r="HR23" s="18"/>
      <c r="HS23" s="18"/>
      <c r="HT23" s="18"/>
      <c r="HU23" s="18"/>
      <c r="HV23" s="18"/>
      <c r="HW23" s="18"/>
      <c r="HX23" s="18"/>
      <c r="HY23" s="18"/>
      <c r="HZ23" s="18"/>
      <c r="IA23" s="18"/>
      <c r="IB23" s="18"/>
      <c r="IC23" s="18"/>
      <c r="ID23" s="18"/>
      <c r="IE23" s="18"/>
      <c r="IF23" s="18"/>
      <c r="IG23" s="18"/>
      <c r="IH23" s="18"/>
      <c r="II23" s="18"/>
      <c r="IJ23" s="18"/>
      <c r="IK23" s="18"/>
      <c r="IL23" s="18"/>
      <c r="IM23" s="18"/>
      <c r="IN23" s="18"/>
      <c r="IO23" s="18"/>
      <c r="IP23" s="18"/>
      <c r="IQ23" s="18"/>
      <c r="IR23" s="18"/>
      <c r="IS23" s="18"/>
      <c r="IT23" s="18"/>
      <c r="IU23" s="18"/>
    </row>
    <row r="24" spans="1:255" s="139" customFormat="1" x14ac:dyDescent="0.25">
      <c r="A24" s="262" t="str">
        <f>GENERADORES!A82</f>
        <v>C-1</v>
      </c>
      <c r="B24" s="262"/>
      <c r="C24" s="262"/>
      <c r="D24" s="262"/>
      <c r="E24" s="262"/>
      <c r="F24" s="262"/>
      <c r="G24" s="262"/>
      <c r="H24" s="262"/>
      <c r="I24" s="262"/>
      <c r="J24" s="137"/>
      <c r="K24" s="43"/>
      <c r="L24" s="138"/>
      <c r="M24" s="43"/>
      <c r="N24" s="44"/>
      <c r="O24" s="45"/>
      <c r="P24" s="46"/>
      <c r="Q24" s="46"/>
      <c r="R24" s="58"/>
      <c r="S24" s="45"/>
      <c r="T24" s="45"/>
      <c r="U24" s="45"/>
      <c r="V24" s="45"/>
      <c r="W24" s="45"/>
      <c r="X24" s="45"/>
      <c r="Y24" s="45"/>
      <c r="Z24" s="45"/>
      <c r="AA24" s="47"/>
      <c r="AC24" s="48"/>
      <c r="AD24" s="48"/>
      <c r="AE24" s="18"/>
      <c r="AF24" s="18"/>
      <c r="AG24" s="18"/>
      <c r="AH24" s="18"/>
      <c r="AI24" s="18"/>
      <c r="AJ24" s="18"/>
      <c r="AK24" s="18"/>
      <c r="AL24" s="18"/>
      <c r="AM24" s="18"/>
      <c r="AN24" s="18"/>
      <c r="AO24" s="18"/>
      <c r="AP24" s="18"/>
      <c r="AQ24" s="18"/>
      <c r="AR24" s="18"/>
      <c r="AS24" s="18"/>
      <c r="AT24" s="18"/>
      <c r="AU24" s="18"/>
      <c r="AV24" s="18"/>
      <c r="AW24" s="18"/>
      <c r="AX24" s="18"/>
      <c r="AY24" s="18"/>
      <c r="AZ24" s="18"/>
      <c r="BA24" s="18"/>
      <c r="BB24" s="18"/>
      <c r="BC24" s="18"/>
      <c r="BD24" s="18"/>
      <c r="BE24" s="18"/>
      <c r="BF24" s="18"/>
      <c r="BG24" s="18"/>
      <c r="BH24" s="18"/>
      <c r="BI24" s="18"/>
      <c r="BJ24" s="18"/>
      <c r="BK24" s="18"/>
      <c r="BL24" s="18"/>
      <c r="BM24" s="18"/>
      <c r="BN24" s="18"/>
      <c r="BO24" s="18"/>
      <c r="BP24" s="18"/>
      <c r="BQ24" s="18"/>
      <c r="BR24" s="18"/>
      <c r="BS24" s="18"/>
      <c r="BT24" s="18"/>
      <c r="BU24" s="18"/>
      <c r="BV24" s="18"/>
      <c r="BW24" s="18"/>
      <c r="BX24" s="18"/>
      <c r="BY24" s="18"/>
      <c r="BZ24" s="18"/>
      <c r="CA24" s="18"/>
      <c r="CB24" s="18"/>
      <c r="CC24" s="18"/>
      <c r="CD24" s="18"/>
      <c r="CE24" s="18"/>
      <c r="CF24" s="18"/>
      <c r="CG24" s="18"/>
      <c r="CH24" s="18"/>
      <c r="CI24" s="18"/>
      <c r="CJ24" s="18"/>
      <c r="CK24" s="18"/>
      <c r="CL24" s="18"/>
      <c r="CM24" s="18"/>
      <c r="CN24" s="18"/>
      <c r="CO24" s="18"/>
      <c r="CP24" s="18"/>
      <c r="CQ24" s="18"/>
      <c r="CR24" s="18"/>
      <c r="CS24" s="18"/>
      <c r="CT24" s="18"/>
      <c r="CU24" s="18"/>
      <c r="CV24" s="18"/>
      <c r="CW24" s="18"/>
      <c r="CX24" s="18"/>
      <c r="CY24" s="18"/>
      <c r="CZ24" s="18"/>
      <c r="DA24" s="18"/>
      <c r="DB24" s="18"/>
      <c r="DC24" s="18"/>
      <c r="DD24" s="18"/>
      <c r="DE24" s="18"/>
      <c r="DF24" s="18"/>
      <c r="DG24" s="18"/>
      <c r="DH24" s="18"/>
      <c r="DI24" s="18"/>
      <c r="DJ24" s="18"/>
      <c r="DK24" s="18"/>
      <c r="DL24" s="18"/>
      <c r="DM24" s="18"/>
      <c r="DN24" s="18"/>
      <c r="DO24" s="18"/>
      <c r="DP24" s="18"/>
      <c r="DQ24" s="18"/>
      <c r="DR24" s="18"/>
      <c r="DS24" s="18"/>
      <c r="DT24" s="18"/>
      <c r="DU24" s="18"/>
      <c r="DV24" s="18"/>
      <c r="DW24" s="18"/>
      <c r="DX24" s="18"/>
      <c r="DY24" s="18"/>
      <c r="DZ24" s="18"/>
      <c r="EA24" s="18"/>
      <c r="EB24" s="18"/>
      <c r="EC24" s="18"/>
      <c r="ED24" s="18"/>
      <c r="EE24" s="18"/>
      <c r="EF24" s="18"/>
      <c r="EG24" s="18"/>
      <c r="EH24" s="18"/>
      <c r="EI24" s="18"/>
      <c r="EJ24" s="18"/>
      <c r="EK24" s="18"/>
      <c r="EL24" s="18"/>
      <c r="EM24" s="18"/>
      <c r="EN24" s="18"/>
      <c r="EO24" s="18"/>
      <c r="EP24" s="18"/>
      <c r="EQ24" s="18"/>
      <c r="ER24" s="18"/>
      <c r="ES24" s="18"/>
      <c r="ET24" s="18"/>
      <c r="EU24" s="18"/>
      <c r="EV24" s="18"/>
      <c r="EW24" s="18"/>
      <c r="EX24" s="18"/>
      <c r="EY24" s="18"/>
      <c r="EZ24" s="18"/>
      <c r="FA24" s="18"/>
      <c r="FB24" s="18"/>
      <c r="FC24" s="18"/>
      <c r="FD24" s="18"/>
      <c r="FE24" s="18"/>
      <c r="FF24" s="18"/>
      <c r="FG24" s="18"/>
      <c r="FH24" s="18"/>
      <c r="FI24" s="18"/>
      <c r="FJ24" s="18"/>
      <c r="FK24" s="18"/>
      <c r="FL24" s="18"/>
      <c r="FM24" s="18"/>
      <c r="FN24" s="18"/>
      <c r="FO24" s="18"/>
      <c r="FP24" s="18"/>
      <c r="FQ24" s="18"/>
      <c r="FR24" s="18"/>
      <c r="FS24" s="18"/>
      <c r="FT24" s="18"/>
      <c r="FU24" s="18"/>
      <c r="FV24" s="18"/>
      <c r="FW24" s="18"/>
      <c r="FX24" s="18"/>
      <c r="FY24" s="18"/>
      <c r="FZ24" s="18"/>
      <c r="GA24" s="18"/>
      <c r="GB24" s="18"/>
      <c r="GC24" s="18"/>
      <c r="GD24" s="18"/>
      <c r="GE24" s="18"/>
      <c r="GF24" s="18"/>
      <c r="GG24" s="18"/>
      <c r="GH24" s="18"/>
      <c r="GI24" s="18"/>
      <c r="GJ24" s="18"/>
      <c r="GK24" s="18"/>
      <c r="GL24" s="18"/>
      <c r="GM24" s="18"/>
      <c r="GN24" s="18"/>
      <c r="GO24" s="18"/>
      <c r="GP24" s="18"/>
      <c r="GQ24" s="18"/>
      <c r="GR24" s="18"/>
      <c r="GS24" s="18"/>
      <c r="GT24" s="18"/>
      <c r="GU24" s="18"/>
      <c r="GV24" s="18"/>
      <c r="GW24" s="18"/>
      <c r="GX24" s="18"/>
      <c r="GY24" s="18"/>
      <c r="GZ24" s="18"/>
      <c r="HA24" s="18"/>
      <c r="HB24" s="18"/>
      <c r="HC24" s="18"/>
      <c r="HD24" s="18"/>
      <c r="HE24" s="18"/>
      <c r="HF24" s="18"/>
      <c r="HG24" s="18"/>
      <c r="HH24" s="18"/>
      <c r="HI24" s="18"/>
      <c r="HJ24" s="18"/>
      <c r="HK24" s="18"/>
      <c r="HL24" s="18"/>
      <c r="HM24" s="18"/>
      <c r="HN24" s="18"/>
      <c r="HO24" s="18"/>
      <c r="HP24" s="18"/>
      <c r="HQ24" s="18"/>
      <c r="HR24" s="18"/>
      <c r="HS24" s="18"/>
      <c r="HT24" s="18"/>
      <c r="HU24" s="18"/>
      <c r="HV24" s="18"/>
      <c r="HW24" s="18"/>
      <c r="HX24" s="18"/>
      <c r="HY24" s="18"/>
      <c r="HZ24" s="18"/>
      <c r="IA24" s="18"/>
      <c r="IB24" s="18"/>
      <c r="IC24" s="18"/>
      <c r="ID24" s="18"/>
      <c r="IE24" s="18"/>
      <c r="IF24" s="18"/>
      <c r="IG24" s="18"/>
      <c r="IH24" s="18"/>
      <c r="II24" s="18"/>
      <c r="IJ24" s="18"/>
      <c r="IK24" s="18"/>
      <c r="IL24" s="18"/>
      <c r="IM24" s="18"/>
      <c r="IN24" s="18"/>
      <c r="IO24" s="18"/>
      <c r="IP24" s="18"/>
      <c r="IQ24" s="18"/>
      <c r="IR24" s="18"/>
      <c r="IS24" s="18"/>
      <c r="IT24" s="18"/>
      <c r="IU24" s="18"/>
    </row>
    <row r="25" spans="1:255" s="139" customFormat="1" x14ac:dyDescent="0.25">
      <c r="A25" s="36" t="s">
        <v>15</v>
      </c>
      <c r="B25" s="36" t="s">
        <v>33</v>
      </c>
      <c r="C25" s="36" t="s">
        <v>34</v>
      </c>
      <c r="D25" s="36" t="s">
        <v>35</v>
      </c>
      <c r="E25" s="36" t="s">
        <v>36</v>
      </c>
      <c r="F25" s="36" t="s">
        <v>37</v>
      </c>
      <c r="G25" s="36" t="s">
        <v>2</v>
      </c>
      <c r="H25" s="36" t="s">
        <v>38</v>
      </c>
      <c r="I25" s="36" t="s">
        <v>5</v>
      </c>
      <c r="J25" s="36" t="s">
        <v>39</v>
      </c>
      <c r="K25" s="36" t="s">
        <v>36</v>
      </c>
      <c r="L25" s="36" t="s">
        <v>40</v>
      </c>
      <c r="M25" s="36" t="s">
        <v>41</v>
      </c>
      <c r="N25" s="36" t="s">
        <v>2</v>
      </c>
      <c r="O25" s="36" t="s">
        <v>38</v>
      </c>
      <c r="P25" s="36" t="s">
        <v>5</v>
      </c>
      <c r="Q25" s="36"/>
      <c r="R25" s="58"/>
      <c r="S25" s="45"/>
      <c r="T25" s="45"/>
      <c r="U25" s="45"/>
      <c r="V25" s="45"/>
      <c r="W25" s="45"/>
      <c r="X25" s="45"/>
      <c r="Y25" s="45"/>
      <c r="Z25" s="45"/>
      <c r="AA25" s="47"/>
      <c r="AC25" s="48"/>
      <c r="AD25" s="18"/>
      <c r="AE25" s="18"/>
      <c r="AF25" s="18"/>
      <c r="AG25" s="18"/>
      <c r="AH25" s="18"/>
      <c r="AI25" s="18"/>
      <c r="AJ25" s="18"/>
      <c r="AK25" s="18"/>
      <c r="AL25" s="18"/>
      <c r="AM25" s="18"/>
      <c r="AN25" s="18"/>
      <c r="AO25" s="18"/>
      <c r="AP25" s="18"/>
      <c r="AQ25" s="18"/>
      <c r="AR25" s="18"/>
      <c r="AS25" s="18"/>
      <c r="AT25" s="18"/>
      <c r="AU25" s="18"/>
      <c r="AV25" s="18"/>
      <c r="AW25" s="18"/>
      <c r="AX25" s="18"/>
      <c r="AY25" s="18"/>
      <c r="AZ25" s="18"/>
      <c r="BA25" s="18"/>
      <c r="BB25" s="18"/>
      <c r="BC25" s="18"/>
      <c r="BD25" s="18"/>
      <c r="BE25" s="18"/>
      <c r="BF25" s="18"/>
      <c r="BG25" s="18"/>
      <c r="BH25" s="18"/>
      <c r="BI25" s="18"/>
      <c r="BJ25" s="18"/>
      <c r="BK25" s="18"/>
      <c r="BL25" s="18"/>
      <c r="BM25" s="18"/>
      <c r="BN25" s="18"/>
      <c r="BO25" s="18"/>
      <c r="BP25" s="18"/>
      <c r="BQ25" s="18"/>
      <c r="BR25" s="18"/>
      <c r="BS25" s="18"/>
      <c r="BT25" s="18"/>
      <c r="BU25" s="18"/>
      <c r="BV25" s="18"/>
      <c r="BW25" s="18"/>
      <c r="BX25" s="18"/>
      <c r="BY25" s="18"/>
      <c r="BZ25" s="18"/>
      <c r="CA25" s="18"/>
      <c r="CB25" s="18"/>
      <c r="CC25" s="18"/>
      <c r="CD25" s="18"/>
      <c r="CE25" s="18"/>
      <c r="CF25" s="18"/>
      <c r="CG25" s="18"/>
      <c r="CH25" s="18"/>
      <c r="CI25" s="18"/>
      <c r="CJ25" s="18"/>
      <c r="CK25" s="18"/>
      <c r="CL25" s="18"/>
      <c r="CM25" s="18"/>
      <c r="CN25" s="18"/>
      <c r="CO25" s="18"/>
      <c r="CP25" s="18"/>
      <c r="CQ25" s="18"/>
      <c r="CR25" s="18"/>
      <c r="CS25" s="18"/>
      <c r="CT25" s="18"/>
      <c r="CU25" s="18"/>
      <c r="CV25" s="18"/>
      <c r="CW25" s="18"/>
      <c r="CX25" s="18"/>
      <c r="CY25" s="18"/>
      <c r="CZ25" s="18"/>
      <c r="DA25" s="18"/>
      <c r="DB25" s="18"/>
      <c r="DC25" s="18"/>
      <c r="DD25" s="18"/>
      <c r="DE25" s="18"/>
      <c r="DF25" s="18"/>
      <c r="DG25" s="18"/>
      <c r="DH25" s="18"/>
      <c r="DI25" s="18"/>
      <c r="DJ25" s="18"/>
      <c r="DK25" s="18"/>
      <c r="DL25" s="18"/>
      <c r="DM25" s="18"/>
      <c r="DN25" s="18"/>
      <c r="DO25" s="18"/>
      <c r="DP25" s="18"/>
      <c r="DQ25" s="18"/>
      <c r="DR25" s="18"/>
      <c r="DS25" s="18"/>
      <c r="DT25" s="18"/>
      <c r="DU25" s="18"/>
      <c r="DV25" s="18"/>
      <c r="DW25" s="18"/>
      <c r="DX25" s="18"/>
      <c r="DY25" s="18"/>
      <c r="DZ25" s="18"/>
      <c r="EA25" s="18"/>
      <c r="EB25" s="18"/>
      <c r="EC25" s="18"/>
      <c r="ED25" s="18"/>
      <c r="EE25" s="18"/>
      <c r="EF25" s="18"/>
      <c r="EG25" s="18"/>
      <c r="EH25" s="18"/>
      <c r="EI25" s="18"/>
      <c r="EJ25" s="18"/>
      <c r="EK25" s="18"/>
      <c r="EL25" s="18"/>
      <c r="EM25" s="18"/>
      <c r="EN25" s="18"/>
      <c r="EO25" s="18"/>
      <c r="EP25" s="18"/>
      <c r="EQ25" s="18"/>
      <c r="ER25" s="18"/>
      <c r="ES25" s="18"/>
      <c r="ET25" s="18"/>
      <c r="EU25" s="18"/>
      <c r="EV25" s="18"/>
      <c r="EW25" s="18"/>
      <c r="EX25" s="18"/>
      <c r="EY25" s="18"/>
      <c r="EZ25" s="18"/>
      <c r="FA25" s="18"/>
      <c r="FB25" s="18"/>
      <c r="FC25" s="18"/>
      <c r="FD25" s="18"/>
      <c r="FE25" s="18"/>
      <c r="FF25" s="18"/>
      <c r="FG25" s="18"/>
      <c r="FH25" s="18"/>
      <c r="FI25" s="18"/>
      <c r="FJ25" s="18"/>
      <c r="FK25" s="18"/>
      <c r="FL25" s="18"/>
      <c r="FM25" s="18"/>
      <c r="FN25" s="18"/>
      <c r="FO25" s="18"/>
      <c r="FP25" s="18"/>
      <c r="FQ25" s="18"/>
      <c r="FR25" s="18"/>
      <c r="FS25" s="18"/>
      <c r="FT25" s="18"/>
      <c r="FU25" s="18"/>
      <c r="FV25" s="18"/>
      <c r="FW25" s="18"/>
      <c r="FX25" s="18"/>
      <c r="FY25" s="18"/>
      <c r="FZ25" s="18"/>
      <c r="GA25" s="18"/>
      <c r="GB25" s="18"/>
      <c r="GC25" s="18"/>
      <c r="GD25" s="18"/>
      <c r="GE25" s="18"/>
      <c r="GF25" s="18"/>
      <c r="GG25" s="18"/>
      <c r="GH25" s="18"/>
      <c r="GI25" s="18"/>
      <c r="GJ25" s="18"/>
      <c r="GK25" s="18"/>
      <c r="GL25" s="18"/>
      <c r="GM25" s="18"/>
      <c r="GN25" s="18"/>
      <c r="GO25" s="18"/>
      <c r="GP25" s="18"/>
      <c r="GQ25" s="18"/>
      <c r="GR25" s="18"/>
      <c r="GS25" s="18"/>
      <c r="GT25" s="18"/>
      <c r="GU25" s="18"/>
      <c r="GV25" s="18"/>
      <c r="GW25" s="18"/>
      <c r="GX25" s="18"/>
      <c r="GY25" s="18"/>
      <c r="GZ25" s="18"/>
      <c r="HA25" s="18"/>
      <c r="HB25" s="18"/>
      <c r="HC25" s="18"/>
      <c r="HD25" s="18"/>
      <c r="HE25" s="18"/>
      <c r="HF25" s="18"/>
      <c r="HG25" s="18"/>
      <c r="HH25" s="18"/>
      <c r="HI25" s="18"/>
      <c r="HJ25" s="18"/>
      <c r="HK25" s="18"/>
      <c r="HL25" s="18"/>
      <c r="HM25" s="18"/>
      <c r="HN25" s="18"/>
      <c r="HO25" s="18"/>
      <c r="HP25" s="18"/>
      <c r="HQ25" s="18"/>
      <c r="HR25" s="18"/>
      <c r="HS25" s="18"/>
      <c r="HT25" s="18"/>
      <c r="HU25" s="18"/>
      <c r="HV25" s="18"/>
      <c r="HW25" s="18"/>
      <c r="HX25" s="18"/>
      <c r="HY25" s="18"/>
      <c r="HZ25" s="18"/>
      <c r="IA25" s="18"/>
      <c r="IB25" s="18"/>
      <c r="IC25" s="18"/>
      <c r="ID25" s="18"/>
      <c r="IE25" s="18"/>
      <c r="IF25" s="18"/>
      <c r="IG25" s="18"/>
      <c r="IH25" s="18"/>
      <c r="II25" s="18"/>
      <c r="IJ25" s="18"/>
      <c r="IK25" s="18"/>
      <c r="IL25" s="18"/>
      <c r="IM25" s="18"/>
      <c r="IN25" s="18"/>
      <c r="IO25" s="18"/>
      <c r="IP25" s="18"/>
      <c r="IQ25" s="18"/>
      <c r="IR25" s="18"/>
      <c r="IS25" s="18"/>
      <c r="IT25" s="18"/>
      <c r="IU25" s="18"/>
    </row>
    <row r="26" spans="1:255" s="139" customFormat="1" ht="14.25" customHeight="1" x14ac:dyDescent="0.25">
      <c r="A26" s="44">
        <f>GENERADORES!E83</f>
        <v>0.3</v>
      </c>
      <c r="B26" s="44">
        <f>GENERADORES!F83</f>
        <v>0.3</v>
      </c>
      <c r="C26" s="44">
        <f>GENERADORES!G83</f>
        <v>5.86</v>
      </c>
      <c r="D26" s="47">
        <f>A26*(B26)*C26</f>
        <v>0.52739999999999998</v>
      </c>
      <c r="E26" s="43"/>
      <c r="F26" s="138"/>
      <c r="G26" s="44"/>
      <c r="H26" s="45"/>
      <c r="I26" s="46">
        <f>G26*H26</f>
        <v>0</v>
      </c>
      <c r="J26" s="137"/>
      <c r="K26" s="43"/>
      <c r="L26" s="138"/>
      <c r="M26" s="43"/>
      <c r="N26" s="44"/>
      <c r="O26" s="45"/>
      <c r="P26" s="46"/>
      <c r="Q26" s="46"/>
      <c r="R26" s="164">
        <f>GENERADORES!I84</f>
        <v>4</v>
      </c>
      <c r="S26" s="45">
        <f>(IF(E26=2,I26,0)+IF(K26=2,P26,0))*R26</f>
        <v>0</v>
      </c>
      <c r="T26" s="45">
        <f>(IF(E26=3,I26,0)+IF(K26=3,P26,0))*R26</f>
        <v>0</v>
      </c>
      <c r="U26" s="45">
        <f>(IF(E26=4,I26,0)+IF(K26=4,P26,0))*R26</f>
        <v>0</v>
      </c>
      <c r="V26" s="45">
        <f>(IF(E26=5,I26,0)+IF(K26=5,P26,0))*R26</f>
        <v>0</v>
      </c>
      <c r="W26" s="45">
        <f>(IF(E26=6,I26,0)+IF(K26=6,P26,0))*R26</f>
        <v>0</v>
      </c>
      <c r="X26" s="45">
        <f>(IF(E26=8,I26,0)+IF(K26=8,P26,0))*R26</f>
        <v>0</v>
      </c>
      <c r="Y26" s="45">
        <f>(IF(E26=10,I26,0)+IF(K26=10,P26,0))*R26</f>
        <v>0</v>
      </c>
      <c r="Z26" s="45">
        <f>(IF(E26=12,I26,0)+IF(K26=12,P26,0))*R26</f>
        <v>0</v>
      </c>
      <c r="AA26" s="47">
        <f>D26*R26</f>
        <v>2.1095999999999999</v>
      </c>
      <c r="AC26" s="48">
        <f>((A26+B26)*2*C26)*R26</f>
        <v>28.128</v>
      </c>
      <c r="AD26" s="18"/>
      <c r="AE26" s="18"/>
      <c r="AF26" s="18"/>
      <c r="AG26" s="18"/>
      <c r="AH26" s="18"/>
      <c r="AI26" s="18"/>
      <c r="AJ26" s="18"/>
      <c r="AK26" s="18"/>
      <c r="AL26" s="18"/>
      <c r="AM26" s="18"/>
      <c r="AN26" s="18"/>
      <c r="AO26" s="18"/>
      <c r="AP26" s="18"/>
      <c r="AQ26" s="18"/>
      <c r="AR26" s="18"/>
      <c r="AS26" s="18"/>
      <c r="AT26" s="18"/>
      <c r="AU26" s="18"/>
      <c r="AV26" s="18"/>
      <c r="AW26" s="18"/>
      <c r="AX26" s="18"/>
      <c r="AY26" s="18"/>
      <c r="AZ26" s="18"/>
      <c r="BA26" s="18"/>
      <c r="BB26" s="18"/>
      <c r="BC26" s="18"/>
      <c r="BD26" s="18"/>
      <c r="BE26" s="18"/>
      <c r="BF26" s="18"/>
      <c r="BG26" s="18"/>
      <c r="BH26" s="18"/>
      <c r="BI26" s="18"/>
      <c r="BJ26" s="18"/>
      <c r="BK26" s="18"/>
      <c r="BL26" s="18"/>
      <c r="BM26" s="18"/>
      <c r="BN26" s="18"/>
      <c r="BO26" s="18"/>
      <c r="BP26" s="18"/>
      <c r="BQ26" s="18"/>
      <c r="BR26" s="18"/>
      <c r="BS26" s="18"/>
      <c r="BT26" s="18"/>
      <c r="BU26" s="18"/>
      <c r="BV26" s="18"/>
      <c r="BW26" s="18"/>
      <c r="BX26" s="18"/>
      <c r="BY26" s="18"/>
      <c r="BZ26" s="18"/>
      <c r="CA26" s="18"/>
      <c r="CB26" s="18"/>
      <c r="CC26" s="18"/>
      <c r="CD26" s="18"/>
      <c r="CE26" s="18"/>
      <c r="CF26" s="18"/>
      <c r="CG26" s="18"/>
      <c r="CH26" s="18"/>
      <c r="CI26" s="18"/>
      <c r="CJ26" s="18"/>
      <c r="CK26" s="18"/>
      <c r="CL26" s="18"/>
      <c r="CM26" s="18"/>
      <c r="CN26" s="18"/>
      <c r="CO26" s="18"/>
      <c r="CP26" s="18"/>
      <c r="CQ26" s="18"/>
      <c r="CR26" s="18"/>
      <c r="CS26" s="18"/>
      <c r="CT26" s="18"/>
      <c r="CU26" s="18"/>
      <c r="CV26" s="18"/>
      <c r="CW26" s="18"/>
      <c r="CX26" s="18"/>
      <c r="CY26" s="18"/>
      <c r="CZ26" s="18"/>
      <c r="DA26" s="18"/>
      <c r="DB26" s="18"/>
      <c r="DC26" s="18"/>
      <c r="DD26" s="18"/>
      <c r="DE26" s="18"/>
      <c r="DF26" s="18"/>
      <c r="DG26" s="18"/>
      <c r="DH26" s="18"/>
      <c r="DI26" s="18"/>
      <c r="DJ26" s="18"/>
      <c r="DK26" s="18"/>
      <c r="DL26" s="18"/>
      <c r="DM26" s="18"/>
      <c r="DN26" s="18"/>
      <c r="DO26" s="18"/>
      <c r="DP26" s="18"/>
      <c r="DQ26" s="18"/>
      <c r="DR26" s="18"/>
      <c r="DS26" s="18"/>
      <c r="DT26" s="18"/>
      <c r="DU26" s="18"/>
      <c r="DV26" s="18"/>
      <c r="DW26" s="18"/>
      <c r="DX26" s="18"/>
      <c r="DY26" s="18"/>
      <c r="DZ26" s="18"/>
      <c r="EA26" s="18"/>
      <c r="EB26" s="18"/>
      <c r="EC26" s="18"/>
      <c r="ED26" s="18"/>
      <c r="EE26" s="18"/>
      <c r="EF26" s="18"/>
      <c r="EG26" s="18"/>
      <c r="EH26" s="18"/>
      <c r="EI26" s="18"/>
      <c r="EJ26" s="18"/>
      <c r="EK26" s="18"/>
      <c r="EL26" s="18"/>
      <c r="EM26" s="18"/>
      <c r="EN26" s="18"/>
      <c r="EO26" s="18"/>
      <c r="EP26" s="18"/>
      <c r="EQ26" s="18"/>
      <c r="ER26" s="18"/>
      <c r="ES26" s="18"/>
      <c r="ET26" s="18"/>
      <c r="EU26" s="18"/>
      <c r="EV26" s="18"/>
      <c r="EW26" s="18"/>
      <c r="EX26" s="18"/>
      <c r="EY26" s="18"/>
      <c r="EZ26" s="18"/>
      <c r="FA26" s="18"/>
      <c r="FB26" s="18"/>
      <c r="FC26" s="18"/>
      <c r="FD26" s="18"/>
      <c r="FE26" s="18"/>
      <c r="FF26" s="18"/>
      <c r="FG26" s="18"/>
      <c r="FH26" s="18"/>
      <c r="FI26" s="18"/>
      <c r="FJ26" s="18"/>
      <c r="FK26" s="18"/>
      <c r="FL26" s="18"/>
      <c r="FM26" s="18"/>
      <c r="FN26" s="18"/>
      <c r="FO26" s="18"/>
      <c r="FP26" s="18"/>
      <c r="FQ26" s="18"/>
      <c r="FR26" s="18"/>
      <c r="FS26" s="18"/>
      <c r="FT26" s="18"/>
      <c r="FU26" s="18"/>
      <c r="FV26" s="18"/>
      <c r="FW26" s="18"/>
      <c r="FX26" s="18"/>
      <c r="FY26" s="18"/>
      <c r="FZ26" s="18"/>
      <c r="GA26" s="18"/>
      <c r="GB26" s="18"/>
      <c r="GC26" s="18"/>
      <c r="GD26" s="18"/>
      <c r="GE26" s="18"/>
      <c r="GF26" s="18"/>
      <c r="GG26" s="18"/>
      <c r="GH26" s="18"/>
      <c r="GI26" s="18"/>
      <c r="GJ26" s="18"/>
      <c r="GK26" s="18"/>
      <c r="GL26" s="18"/>
      <c r="GM26" s="18"/>
      <c r="GN26" s="18"/>
      <c r="GO26" s="18"/>
      <c r="GP26" s="18"/>
      <c r="GQ26" s="18"/>
      <c r="GR26" s="18"/>
      <c r="GS26" s="18"/>
      <c r="GT26" s="18"/>
      <c r="GU26" s="18"/>
      <c r="GV26" s="18"/>
      <c r="GW26" s="18"/>
      <c r="GX26" s="18"/>
      <c r="GY26" s="18"/>
      <c r="GZ26" s="18"/>
      <c r="HA26" s="18"/>
      <c r="HB26" s="18"/>
      <c r="HC26" s="18"/>
      <c r="HD26" s="18"/>
      <c r="HE26" s="18"/>
      <c r="HF26" s="18"/>
      <c r="HG26" s="18"/>
      <c r="HH26" s="18"/>
      <c r="HI26" s="18"/>
      <c r="HJ26" s="18"/>
      <c r="HK26" s="18"/>
      <c r="HL26" s="18"/>
      <c r="HM26" s="18"/>
      <c r="HN26" s="18"/>
      <c r="HO26" s="18"/>
      <c r="HP26" s="18"/>
      <c r="HQ26" s="18"/>
      <c r="HR26" s="18"/>
      <c r="HS26" s="18"/>
      <c r="HT26" s="18"/>
      <c r="HU26" s="18"/>
      <c r="HV26" s="18"/>
      <c r="HW26" s="18"/>
      <c r="HX26" s="18"/>
      <c r="HY26" s="18"/>
      <c r="HZ26" s="18"/>
      <c r="IA26" s="18"/>
      <c r="IB26" s="18"/>
      <c r="IC26" s="18"/>
      <c r="ID26" s="18"/>
      <c r="IE26" s="18"/>
      <c r="IF26" s="18"/>
      <c r="IG26" s="18"/>
      <c r="IH26" s="18"/>
      <c r="II26" s="18"/>
      <c r="IJ26" s="18"/>
      <c r="IK26" s="18"/>
      <c r="IL26" s="18"/>
      <c r="IM26" s="18"/>
      <c r="IN26" s="18"/>
      <c r="IO26" s="18"/>
      <c r="IP26" s="18"/>
      <c r="IQ26" s="18"/>
      <c r="IR26" s="18"/>
      <c r="IS26" s="18"/>
      <c r="IT26" s="18"/>
      <c r="IU26" s="18"/>
    </row>
    <row r="27" spans="1:255" s="139" customFormat="1" x14ac:dyDescent="0.25">
      <c r="A27" s="44">
        <f>A26</f>
        <v>0.3</v>
      </c>
      <c r="B27" s="44">
        <f>+B26</f>
        <v>0.3</v>
      </c>
      <c r="C27" s="44">
        <f>+C26</f>
        <v>5.86</v>
      </c>
      <c r="D27" s="47"/>
      <c r="E27" s="43">
        <v>5</v>
      </c>
      <c r="F27" s="138">
        <v>4</v>
      </c>
      <c r="G27" s="44">
        <f>(C27+(2*12*(E27/8)*0.0254))*F27</f>
        <v>24.964000000000002</v>
      </c>
      <c r="H27" s="45">
        <f>IF(E27=12,8.938,IF(E27=10,6.225,IF(E27=8,3.975,IF(E27=6,2.25,IF(E27=5,1.58,IF(E27=4,0.996,IF(E27=3,0.557,IF(E27=2,0.251))))))))</f>
        <v>1.58</v>
      </c>
      <c r="I27" s="46">
        <f>G27*H27</f>
        <v>39.443120000000008</v>
      </c>
      <c r="J27" s="137">
        <v>0.03</v>
      </c>
      <c r="K27" s="43">
        <v>3</v>
      </c>
      <c r="L27" s="138">
        <v>0.25</v>
      </c>
      <c r="M27" s="43">
        <f>ROUND(C27/L27,0)</f>
        <v>23</v>
      </c>
      <c r="N27" s="44">
        <f>((2*((A27-(2*J27))+(B27-(2*J27))))+(2*12*(K27/8)*0.0254))*M27</f>
        <v>27.337799999999998</v>
      </c>
      <c r="O27" s="45">
        <f>IF(K27=8,3.975,IF(K27=6,2.25,IF(K27=5,1.58,IF(K27=4,0.996,IF(K27=3,0.557,IF(K27=2,0.251))))))</f>
        <v>0.55700000000000005</v>
      </c>
      <c r="P27" s="46">
        <f>N27*O27</f>
        <v>15.2271546</v>
      </c>
      <c r="Q27" s="46"/>
      <c r="R27" s="164">
        <f>R26</f>
        <v>4</v>
      </c>
      <c r="S27" s="45">
        <f>(IF(E27=2,I27,0)+IF(K27=2,P27,0))*R27</f>
        <v>0</v>
      </c>
      <c r="T27" s="45">
        <f>(IF(E27=3,I27,0)+IF(K27=3,P27,0))*R27</f>
        <v>60.908618400000002</v>
      </c>
      <c r="U27" s="45">
        <f>(IF(E27=4,I27,0)+IF(K27=4,P27,0))*R27</f>
        <v>0</v>
      </c>
      <c r="V27" s="45">
        <f>(IF(E27=5,I27,0)+IF(K27=5,P27,0))*R27</f>
        <v>157.77248000000003</v>
      </c>
      <c r="W27" s="45">
        <f>(IF(E27=6,I27,0)+IF(K27=6,P27,0))*R27</f>
        <v>0</v>
      </c>
      <c r="X27" s="45">
        <f>(IF(E27=8,I27,0)+IF(K27=8,P27,0))*R27</f>
        <v>0</v>
      </c>
      <c r="Y27" s="45">
        <f>(IF(E27=10,I27,0)+IF(K27=10,P27,0))*R27</f>
        <v>0</v>
      </c>
      <c r="Z27" s="45">
        <f>(IF(E27=12,I27,0)+IF(K27=12,P27,0))*R27</f>
        <v>0</v>
      </c>
      <c r="AA27" s="47"/>
      <c r="AB27" s="47"/>
      <c r="AC27" s="48"/>
      <c r="AD27" s="18"/>
      <c r="AE27" s="18"/>
      <c r="AF27" s="18"/>
      <c r="AG27" s="18"/>
      <c r="AH27" s="18"/>
      <c r="AI27" s="18"/>
      <c r="AJ27" s="18"/>
      <c r="AK27" s="18"/>
      <c r="AL27" s="18"/>
      <c r="AM27" s="18"/>
      <c r="AN27" s="18"/>
      <c r="AO27" s="18"/>
      <c r="AP27" s="18"/>
      <c r="AQ27" s="18"/>
      <c r="AR27" s="18"/>
      <c r="AS27" s="18"/>
      <c r="AT27" s="18"/>
      <c r="AU27" s="18"/>
      <c r="AV27" s="18"/>
      <c r="AW27" s="18"/>
      <c r="AX27" s="18"/>
      <c r="AY27" s="18"/>
      <c r="AZ27" s="18"/>
      <c r="BA27" s="18"/>
      <c r="BB27" s="18"/>
      <c r="BC27" s="18"/>
      <c r="BD27" s="18"/>
      <c r="BE27" s="18"/>
      <c r="BF27" s="18"/>
      <c r="BG27" s="18"/>
      <c r="BH27" s="18"/>
      <c r="BI27" s="18"/>
      <c r="BJ27" s="18"/>
      <c r="BK27" s="18"/>
      <c r="BL27" s="18"/>
      <c r="BM27" s="18"/>
      <c r="BN27" s="18"/>
      <c r="BO27" s="18"/>
      <c r="BP27" s="18"/>
      <c r="BQ27" s="18"/>
      <c r="BR27" s="18"/>
      <c r="BS27" s="18"/>
      <c r="BT27" s="18"/>
      <c r="BU27" s="18"/>
      <c r="BV27" s="18"/>
      <c r="BW27" s="18"/>
      <c r="BX27" s="18"/>
      <c r="BY27" s="18"/>
      <c r="BZ27" s="18"/>
      <c r="CA27" s="18"/>
      <c r="CB27" s="18"/>
      <c r="CC27" s="18"/>
      <c r="CD27" s="18"/>
      <c r="CE27" s="18"/>
      <c r="CF27" s="18"/>
      <c r="CG27" s="18"/>
      <c r="CH27" s="18"/>
      <c r="CI27" s="18"/>
      <c r="CJ27" s="18"/>
      <c r="CK27" s="18"/>
      <c r="CL27" s="18"/>
      <c r="CM27" s="18"/>
      <c r="CN27" s="18"/>
      <c r="CO27" s="18"/>
      <c r="CP27" s="18"/>
      <c r="CQ27" s="18"/>
      <c r="CR27" s="18"/>
      <c r="CS27" s="18"/>
      <c r="CT27" s="18"/>
      <c r="CU27" s="18"/>
      <c r="CV27" s="18"/>
      <c r="CW27" s="18"/>
      <c r="CX27" s="18"/>
      <c r="CY27" s="18"/>
      <c r="CZ27" s="18"/>
      <c r="DA27" s="18"/>
      <c r="DB27" s="18"/>
      <c r="DC27" s="18"/>
      <c r="DD27" s="18"/>
      <c r="DE27" s="18"/>
      <c r="DF27" s="18"/>
      <c r="DG27" s="18"/>
      <c r="DH27" s="18"/>
      <c r="DI27" s="18"/>
      <c r="DJ27" s="18"/>
      <c r="DK27" s="18"/>
      <c r="DL27" s="18"/>
      <c r="DM27" s="18"/>
      <c r="DN27" s="18"/>
      <c r="DO27" s="18"/>
      <c r="DP27" s="18"/>
      <c r="DQ27" s="18"/>
      <c r="DR27" s="18"/>
      <c r="DS27" s="18"/>
      <c r="DT27" s="18"/>
      <c r="DU27" s="18"/>
      <c r="DV27" s="18"/>
      <c r="DW27" s="18"/>
      <c r="DX27" s="18"/>
      <c r="DY27" s="18"/>
      <c r="DZ27" s="18"/>
      <c r="EA27" s="18"/>
      <c r="EB27" s="18"/>
      <c r="EC27" s="18"/>
      <c r="ED27" s="18"/>
      <c r="EE27" s="18"/>
      <c r="EF27" s="18"/>
      <c r="EG27" s="18"/>
      <c r="EH27" s="18"/>
      <c r="EI27" s="18"/>
      <c r="EJ27" s="18"/>
      <c r="EK27" s="18"/>
      <c r="EL27" s="18"/>
      <c r="EM27" s="18"/>
      <c r="EN27" s="18"/>
      <c r="EO27" s="18"/>
      <c r="EP27" s="18"/>
      <c r="EQ27" s="18"/>
      <c r="ER27" s="18"/>
      <c r="ES27" s="18"/>
      <c r="ET27" s="18"/>
      <c r="EU27" s="18"/>
      <c r="EV27" s="18"/>
      <c r="EW27" s="18"/>
      <c r="EX27" s="18"/>
      <c r="EY27" s="18"/>
      <c r="EZ27" s="18"/>
      <c r="FA27" s="18"/>
      <c r="FB27" s="18"/>
      <c r="FC27" s="18"/>
      <c r="FD27" s="18"/>
      <c r="FE27" s="18"/>
      <c r="FF27" s="18"/>
      <c r="FG27" s="18"/>
      <c r="FH27" s="18"/>
      <c r="FI27" s="18"/>
      <c r="FJ27" s="18"/>
      <c r="FK27" s="18"/>
      <c r="FL27" s="18"/>
      <c r="FM27" s="18"/>
      <c r="FN27" s="18"/>
      <c r="FO27" s="18"/>
      <c r="FP27" s="18"/>
      <c r="FQ27" s="18"/>
      <c r="FR27" s="18"/>
      <c r="FS27" s="18"/>
      <c r="FT27" s="18"/>
      <c r="FU27" s="18"/>
      <c r="FV27" s="18"/>
      <c r="FW27" s="18"/>
      <c r="FX27" s="18"/>
      <c r="FY27" s="18"/>
      <c r="FZ27" s="18"/>
      <c r="GA27" s="18"/>
      <c r="GB27" s="18"/>
      <c r="GC27" s="18"/>
      <c r="GD27" s="18"/>
      <c r="GE27" s="18"/>
      <c r="GF27" s="18"/>
      <c r="GG27" s="18"/>
      <c r="GH27" s="18"/>
      <c r="GI27" s="18"/>
      <c r="GJ27" s="18"/>
      <c r="GK27" s="18"/>
      <c r="GL27" s="18"/>
      <c r="GM27" s="18"/>
      <c r="GN27" s="18"/>
      <c r="GO27" s="18"/>
      <c r="GP27" s="18"/>
      <c r="GQ27" s="18"/>
      <c r="GR27" s="18"/>
      <c r="GS27" s="18"/>
      <c r="GT27" s="18"/>
      <c r="GU27" s="18"/>
      <c r="GV27" s="18"/>
      <c r="GW27" s="18"/>
      <c r="GX27" s="18"/>
      <c r="GY27" s="18"/>
      <c r="GZ27" s="18"/>
      <c r="HA27" s="18"/>
      <c r="HB27" s="18"/>
      <c r="HC27" s="18"/>
      <c r="HD27" s="18"/>
      <c r="HE27" s="18"/>
      <c r="HF27" s="18"/>
      <c r="HG27" s="18"/>
      <c r="HH27" s="18"/>
      <c r="HI27" s="18"/>
      <c r="HJ27" s="18"/>
      <c r="HK27" s="18"/>
      <c r="HL27" s="18"/>
      <c r="HM27" s="18"/>
      <c r="HN27" s="18"/>
      <c r="HO27" s="18"/>
      <c r="HP27" s="18"/>
      <c r="HQ27" s="18"/>
      <c r="HR27" s="18"/>
      <c r="HS27" s="18"/>
      <c r="HT27" s="18"/>
      <c r="HU27" s="18"/>
      <c r="HV27" s="18"/>
      <c r="HW27" s="18"/>
      <c r="HX27" s="18"/>
      <c r="HY27" s="18"/>
      <c r="HZ27" s="18"/>
      <c r="IA27" s="18"/>
      <c r="IB27" s="18"/>
      <c r="IC27" s="18"/>
      <c r="ID27" s="18"/>
      <c r="IE27" s="18"/>
      <c r="IF27" s="18"/>
      <c r="IG27" s="18"/>
      <c r="IH27" s="18"/>
      <c r="II27" s="18"/>
      <c r="IJ27" s="18"/>
      <c r="IK27" s="18"/>
      <c r="IL27" s="18"/>
      <c r="IM27" s="18"/>
      <c r="IN27" s="18"/>
      <c r="IO27" s="18"/>
      <c r="IP27" s="18"/>
      <c r="IQ27" s="18"/>
      <c r="IR27" s="18"/>
      <c r="IS27" s="18"/>
      <c r="IT27" s="18"/>
      <c r="IU27" s="18"/>
    </row>
    <row r="28" spans="1:255" s="139" customFormat="1" x14ac:dyDescent="0.25">
      <c r="A28" s="44">
        <f>A27</f>
        <v>0.3</v>
      </c>
      <c r="B28" s="44">
        <f>+B27</f>
        <v>0.3</v>
      </c>
      <c r="C28" s="44">
        <f>+C27</f>
        <v>5.86</v>
      </c>
      <c r="D28" s="47"/>
      <c r="E28" s="43">
        <v>4</v>
      </c>
      <c r="F28" s="138">
        <v>4</v>
      </c>
      <c r="G28" s="44">
        <f>(C28+(2*12*(E28/8)*0.0254))*F28</f>
        <v>24.659200000000002</v>
      </c>
      <c r="H28" s="45">
        <f>IF(E28=12,8.938,IF(E28=10,6.225,IF(E28=8,3.975,IF(E28=6,2.25,IF(E28=5,1.58,IF(E28=4,0.996,IF(E28=3,0.557,IF(E28=2,0.251))))))))</f>
        <v>0.996</v>
      </c>
      <c r="I28" s="46">
        <f>G28*H28</f>
        <v>24.560563200000001</v>
      </c>
      <c r="J28" s="137">
        <v>0.03</v>
      </c>
      <c r="K28" s="43">
        <v>3</v>
      </c>
      <c r="L28" s="138">
        <v>0.25</v>
      </c>
      <c r="M28" s="43">
        <f>ROUND(C28/L28,0)</f>
        <v>23</v>
      </c>
      <c r="N28" s="44">
        <f>((2*((A28-(2*J28))+(B28-(2*J28))))+(2*12*(K28/8)*0.0254))*M28</f>
        <v>27.337799999999998</v>
      </c>
      <c r="O28" s="45">
        <f>IF(K28=8,3.975,IF(K28=6,2.25,IF(K28=5,1.58,IF(K28=4,0.996,IF(K28=3,0.557,IF(K28=2,0.251))))))</f>
        <v>0.55700000000000005</v>
      </c>
      <c r="P28" s="46">
        <f>N28*O28</f>
        <v>15.2271546</v>
      </c>
      <c r="Q28" s="46"/>
      <c r="R28" s="164">
        <f>R27</f>
        <v>4</v>
      </c>
      <c r="S28" s="45">
        <f>(IF(E28=2,I28,0)+IF(K28=2,P28,0))*R28</f>
        <v>0</v>
      </c>
      <c r="T28" s="45">
        <f>(IF(E28=3,I28,0)+IF(K28=3,P28,0))*R28</f>
        <v>60.908618400000002</v>
      </c>
      <c r="U28" s="45">
        <f>(IF(E28=4,I28,0)+IF(K28=4,P28,0))*R28</f>
        <v>98.242252800000003</v>
      </c>
      <c r="V28" s="45">
        <f>(IF(E28=5,I28,0)+IF(K28=5,P28,0))*R28</f>
        <v>0</v>
      </c>
      <c r="W28" s="45">
        <f>(IF(E28=6,I28,0)+IF(K28=6,P28,0))*R28</f>
        <v>0</v>
      </c>
      <c r="X28" s="45">
        <f>(IF(E28=8,I28,0)+IF(K28=8,P28,0))*R28</f>
        <v>0</v>
      </c>
      <c r="Y28" s="45">
        <f>(IF(E28=10,I28,0)+IF(K28=10,P28,0))*R28</f>
        <v>0</v>
      </c>
      <c r="Z28" s="45">
        <f>(IF(E28=12,I28,0)+IF(K28=12,P28,0))*R28</f>
        <v>0</v>
      </c>
      <c r="AA28" s="47"/>
      <c r="AB28" s="47"/>
      <c r="AC28" s="48"/>
      <c r="AD28" s="18"/>
      <c r="AE28" s="18"/>
      <c r="AF28" s="18"/>
      <c r="AG28" s="18"/>
      <c r="AH28" s="18"/>
      <c r="AI28" s="18"/>
      <c r="AJ28" s="18"/>
      <c r="AK28" s="18"/>
      <c r="AL28" s="18"/>
      <c r="AM28" s="18"/>
      <c r="AN28" s="18"/>
      <c r="AO28" s="18"/>
      <c r="AP28" s="18"/>
      <c r="AQ28" s="18"/>
      <c r="AR28" s="18"/>
      <c r="AS28" s="18"/>
      <c r="AT28" s="18"/>
      <c r="AU28" s="18"/>
      <c r="AV28" s="18"/>
      <c r="AW28" s="18"/>
      <c r="AX28" s="18"/>
      <c r="AY28" s="18"/>
      <c r="AZ28" s="18"/>
      <c r="BA28" s="18"/>
      <c r="BB28" s="18"/>
      <c r="BC28" s="18"/>
      <c r="BD28" s="18"/>
      <c r="BE28" s="18"/>
      <c r="BF28" s="18"/>
      <c r="BG28" s="18"/>
      <c r="BH28" s="18"/>
      <c r="BI28" s="18"/>
      <c r="BJ28" s="18"/>
      <c r="BK28" s="18"/>
      <c r="BL28" s="18"/>
      <c r="BM28" s="18"/>
      <c r="BN28" s="18"/>
      <c r="BO28" s="18"/>
      <c r="BP28" s="18"/>
      <c r="BQ28" s="18"/>
      <c r="BR28" s="18"/>
      <c r="BS28" s="18"/>
      <c r="BT28" s="18"/>
      <c r="BU28" s="18"/>
      <c r="BV28" s="18"/>
      <c r="BW28" s="18"/>
      <c r="BX28" s="18"/>
      <c r="BY28" s="18"/>
      <c r="BZ28" s="18"/>
      <c r="CA28" s="18"/>
      <c r="CB28" s="18"/>
      <c r="CC28" s="18"/>
      <c r="CD28" s="18"/>
      <c r="CE28" s="18"/>
      <c r="CF28" s="18"/>
      <c r="CG28" s="18"/>
      <c r="CH28" s="18"/>
      <c r="CI28" s="18"/>
      <c r="CJ28" s="18"/>
      <c r="CK28" s="18"/>
      <c r="CL28" s="18"/>
      <c r="CM28" s="18"/>
      <c r="CN28" s="18"/>
      <c r="CO28" s="18"/>
      <c r="CP28" s="18"/>
      <c r="CQ28" s="18"/>
      <c r="CR28" s="18"/>
      <c r="CS28" s="18"/>
      <c r="CT28" s="18"/>
      <c r="CU28" s="18"/>
      <c r="CV28" s="18"/>
      <c r="CW28" s="18"/>
      <c r="CX28" s="18"/>
      <c r="CY28" s="18"/>
      <c r="CZ28" s="18"/>
      <c r="DA28" s="18"/>
      <c r="DB28" s="18"/>
      <c r="DC28" s="18"/>
      <c r="DD28" s="18"/>
      <c r="DE28" s="18"/>
      <c r="DF28" s="18"/>
      <c r="DG28" s="18"/>
      <c r="DH28" s="18"/>
      <c r="DI28" s="18"/>
      <c r="DJ28" s="18"/>
      <c r="DK28" s="18"/>
      <c r="DL28" s="18"/>
      <c r="DM28" s="18"/>
      <c r="DN28" s="18"/>
      <c r="DO28" s="18"/>
      <c r="DP28" s="18"/>
      <c r="DQ28" s="18"/>
      <c r="DR28" s="18"/>
      <c r="DS28" s="18"/>
      <c r="DT28" s="18"/>
      <c r="DU28" s="18"/>
      <c r="DV28" s="18"/>
      <c r="DW28" s="18"/>
      <c r="DX28" s="18"/>
      <c r="DY28" s="18"/>
      <c r="DZ28" s="18"/>
      <c r="EA28" s="18"/>
      <c r="EB28" s="18"/>
      <c r="EC28" s="18"/>
      <c r="ED28" s="18"/>
      <c r="EE28" s="18"/>
      <c r="EF28" s="18"/>
      <c r="EG28" s="18"/>
      <c r="EH28" s="18"/>
      <c r="EI28" s="18"/>
      <c r="EJ28" s="18"/>
      <c r="EK28" s="18"/>
      <c r="EL28" s="18"/>
      <c r="EM28" s="18"/>
      <c r="EN28" s="18"/>
      <c r="EO28" s="18"/>
      <c r="EP28" s="18"/>
      <c r="EQ28" s="18"/>
      <c r="ER28" s="18"/>
      <c r="ES28" s="18"/>
      <c r="ET28" s="18"/>
      <c r="EU28" s="18"/>
      <c r="EV28" s="18"/>
      <c r="EW28" s="18"/>
      <c r="EX28" s="18"/>
      <c r="EY28" s="18"/>
      <c r="EZ28" s="18"/>
      <c r="FA28" s="18"/>
      <c r="FB28" s="18"/>
      <c r="FC28" s="18"/>
      <c r="FD28" s="18"/>
      <c r="FE28" s="18"/>
      <c r="FF28" s="18"/>
      <c r="FG28" s="18"/>
      <c r="FH28" s="18"/>
      <c r="FI28" s="18"/>
      <c r="FJ28" s="18"/>
      <c r="FK28" s="18"/>
      <c r="FL28" s="18"/>
      <c r="FM28" s="18"/>
      <c r="FN28" s="18"/>
      <c r="FO28" s="18"/>
      <c r="FP28" s="18"/>
      <c r="FQ28" s="18"/>
      <c r="FR28" s="18"/>
      <c r="FS28" s="18"/>
      <c r="FT28" s="18"/>
      <c r="FU28" s="18"/>
      <c r="FV28" s="18"/>
      <c r="FW28" s="18"/>
      <c r="FX28" s="18"/>
      <c r="FY28" s="18"/>
      <c r="FZ28" s="18"/>
      <c r="GA28" s="18"/>
      <c r="GB28" s="18"/>
      <c r="GC28" s="18"/>
      <c r="GD28" s="18"/>
      <c r="GE28" s="18"/>
      <c r="GF28" s="18"/>
      <c r="GG28" s="18"/>
      <c r="GH28" s="18"/>
      <c r="GI28" s="18"/>
      <c r="GJ28" s="18"/>
      <c r="GK28" s="18"/>
      <c r="GL28" s="18"/>
      <c r="GM28" s="18"/>
      <c r="GN28" s="18"/>
      <c r="GO28" s="18"/>
      <c r="GP28" s="18"/>
      <c r="GQ28" s="18"/>
      <c r="GR28" s="18"/>
      <c r="GS28" s="18"/>
      <c r="GT28" s="18"/>
      <c r="GU28" s="18"/>
      <c r="GV28" s="18"/>
      <c r="GW28" s="18"/>
      <c r="GX28" s="18"/>
      <c r="GY28" s="18"/>
      <c r="GZ28" s="18"/>
      <c r="HA28" s="18"/>
      <c r="HB28" s="18"/>
      <c r="HC28" s="18"/>
      <c r="HD28" s="18"/>
      <c r="HE28" s="18"/>
      <c r="HF28" s="18"/>
      <c r="HG28" s="18"/>
      <c r="HH28" s="18"/>
      <c r="HI28" s="18"/>
      <c r="HJ28" s="18"/>
      <c r="HK28" s="18"/>
      <c r="HL28" s="18"/>
      <c r="HM28" s="18"/>
      <c r="HN28" s="18"/>
      <c r="HO28" s="18"/>
      <c r="HP28" s="18"/>
      <c r="HQ28" s="18"/>
      <c r="HR28" s="18"/>
      <c r="HS28" s="18"/>
      <c r="HT28" s="18"/>
      <c r="HU28" s="18"/>
      <c r="HV28" s="18"/>
      <c r="HW28" s="18"/>
      <c r="HX28" s="18"/>
      <c r="HY28" s="18"/>
      <c r="HZ28" s="18"/>
      <c r="IA28" s="18"/>
      <c r="IB28" s="18"/>
      <c r="IC28" s="18"/>
      <c r="ID28" s="18"/>
      <c r="IE28" s="18"/>
      <c r="IF28" s="18"/>
      <c r="IG28" s="18"/>
      <c r="IH28" s="18"/>
      <c r="II28" s="18"/>
      <c r="IJ28" s="18"/>
      <c r="IK28" s="18"/>
      <c r="IL28" s="18"/>
      <c r="IM28" s="18"/>
      <c r="IN28" s="18"/>
      <c r="IO28" s="18"/>
      <c r="IP28" s="18"/>
      <c r="IQ28" s="18"/>
      <c r="IR28" s="18"/>
      <c r="IS28" s="18"/>
      <c r="IT28" s="18"/>
      <c r="IU28" s="18"/>
    </row>
    <row r="29" spans="1:255" s="139" customFormat="1" x14ac:dyDescent="0.25">
      <c r="A29" s="44"/>
      <c r="B29" s="44"/>
      <c r="C29" s="44"/>
      <c r="D29" s="47"/>
      <c r="E29" s="43"/>
      <c r="F29" s="138"/>
      <c r="G29" s="44"/>
      <c r="H29" s="45"/>
      <c r="I29" s="46"/>
      <c r="J29" s="137"/>
      <c r="K29" s="43"/>
      <c r="L29" s="138" t="s">
        <v>167</v>
      </c>
      <c r="M29" s="43"/>
      <c r="N29" s="44"/>
      <c r="O29" s="45"/>
      <c r="P29" s="46"/>
      <c r="Q29" s="46"/>
      <c r="R29" s="58"/>
      <c r="S29" s="45"/>
      <c r="T29" s="45"/>
      <c r="U29" s="45"/>
      <c r="V29" s="45"/>
      <c r="W29" s="45"/>
      <c r="X29" s="45"/>
      <c r="Y29" s="45"/>
      <c r="Z29" s="45"/>
      <c r="AA29" s="47"/>
      <c r="AB29" s="47"/>
      <c r="AC29" s="48"/>
      <c r="AD29" s="18"/>
      <c r="AE29" s="18"/>
      <c r="AF29" s="18"/>
      <c r="AG29" s="18"/>
      <c r="AH29" s="18"/>
      <c r="AI29" s="18"/>
      <c r="AJ29" s="18"/>
      <c r="AK29" s="18"/>
      <c r="AL29" s="18"/>
      <c r="AM29" s="18"/>
      <c r="AN29" s="18"/>
      <c r="AO29" s="18"/>
      <c r="AP29" s="18"/>
      <c r="AQ29" s="18"/>
      <c r="AR29" s="18"/>
      <c r="AS29" s="18"/>
      <c r="AT29" s="18"/>
      <c r="AU29" s="18"/>
      <c r="AV29" s="18"/>
      <c r="AW29" s="18"/>
      <c r="AX29" s="18"/>
      <c r="AY29" s="18"/>
      <c r="AZ29" s="18"/>
      <c r="BA29" s="18"/>
      <c r="BB29" s="18"/>
      <c r="BC29" s="18"/>
      <c r="BD29" s="18"/>
      <c r="BE29" s="18"/>
      <c r="BF29" s="18"/>
      <c r="BG29" s="18"/>
      <c r="BH29" s="18"/>
      <c r="BI29" s="18"/>
      <c r="BJ29" s="18"/>
      <c r="BK29" s="18"/>
      <c r="BL29" s="18"/>
      <c r="BM29" s="18"/>
      <c r="BN29" s="18"/>
      <c r="BO29" s="18"/>
      <c r="BP29" s="18"/>
      <c r="BQ29" s="18"/>
      <c r="BR29" s="18"/>
      <c r="BS29" s="18"/>
      <c r="BT29" s="18"/>
      <c r="BU29" s="18"/>
      <c r="BV29" s="18"/>
      <c r="BW29" s="18"/>
      <c r="BX29" s="18"/>
      <c r="BY29" s="18"/>
      <c r="BZ29" s="18"/>
      <c r="CA29" s="18"/>
      <c r="CB29" s="18"/>
      <c r="CC29" s="18"/>
      <c r="CD29" s="18"/>
      <c r="CE29" s="18"/>
      <c r="CF29" s="18"/>
      <c r="CG29" s="18"/>
      <c r="CH29" s="18"/>
      <c r="CI29" s="18"/>
      <c r="CJ29" s="18"/>
      <c r="CK29" s="18"/>
      <c r="CL29" s="18"/>
      <c r="CM29" s="18"/>
      <c r="CN29" s="18"/>
      <c r="CO29" s="18"/>
      <c r="CP29" s="18"/>
      <c r="CQ29" s="18"/>
      <c r="CR29" s="18"/>
      <c r="CS29" s="18"/>
      <c r="CT29" s="18"/>
      <c r="CU29" s="18"/>
      <c r="CV29" s="18"/>
      <c r="CW29" s="18"/>
      <c r="CX29" s="18"/>
      <c r="CY29" s="18"/>
      <c r="CZ29" s="18"/>
      <c r="DA29" s="18"/>
      <c r="DB29" s="18"/>
      <c r="DC29" s="18"/>
      <c r="DD29" s="18"/>
      <c r="DE29" s="18"/>
      <c r="DF29" s="18"/>
      <c r="DG29" s="18"/>
      <c r="DH29" s="18"/>
      <c r="DI29" s="18"/>
      <c r="DJ29" s="18"/>
      <c r="DK29" s="18"/>
      <c r="DL29" s="18"/>
      <c r="DM29" s="18"/>
      <c r="DN29" s="18"/>
      <c r="DO29" s="18"/>
      <c r="DP29" s="18"/>
      <c r="DQ29" s="18"/>
      <c r="DR29" s="18"/>
      <c r="DS29" s="18"/>
      <c r="DT29" s="18"/>
      <c r="DU29" s="18"/>
      <c r="DV29" s="18"/>
      <c r="DW29" s="18"/>
      <c r="DX29" s="18"/>
      <c r="DY29" s="18"/>
      <c r="DZ29" s="18"/>
      <c r="EA29" s="18"/>
      <c r="EB29" s="18"/>
      <c r="EC29" s="18"/>
      <c r="ED29" s="18"/>
      <c r="EE29" s="18"/>
      <c r="EF29" s="18"/>
      <c r="EG29" s="18"/>
      <c r="EH29" s="18"/>
      <c r="EI29" s="18"/>
      <c r="EJ29" s="18"/>
      <c r="EK29" s="18"/>
      <c r="EL29" s="18"/>
      <c r="EM29" s="18"/>
      <c r="EN29" s="18"/>
      <c r="EO29" s="18"/>
      <c r="EP29" s="18"/>
      <c r="EQ29" s="18"/>
      <c r="ER29" s="18"/>
      <c r="ES29" s="18"/>
      <c r="ET29" s="18"/>
      <c r="EU29" s="18"/>
      <c r="EV29" s="18"/>
      <c r="EW29" s="18"/>
      <c r="EX29" s="18"/>
      <c r="EY29" s="18"/>
      <c r="EZ29" s="18"/>
      <c r="FA29" s="18"/>
      <c r="FB29" s="18"/>
      <c r="FC29" s="18"/>
      <c r="FD29" s="18"/>
      <c r="FE29" s="18"/>
      <c r="FF29" s="18"/>
      <c r="FG29" s="18"/>
      <c r="FH29" s="18"/>
      <c r="FI29" s="18"/>
      <c r="FJ29" s="18"/>
      <c r="FK29" s="18"/>
      <c r="FL29" s="18"/>
      <c r="FM29" s="18"/>
      <c r="FN29" s="18"/>
      <c r="FO29" s="18"/>
      <c r="FP29" s="18"/>
      <c r="FQ29" s="18"/>
      <c r="FR29" s="18"/>
      <c r="FS29" s="18"/>
      <c r="FT29" s="18"/>
      <c r="FU29" s="18"/>
      <c r="FV29" s="18"/>
      <c r="FW29" s="18"/>
      <c r="FX29" s="18"/>
      <c r="FY29" s="18"/>
      <c r="FZ29" s="18"/>
      <c r="GA29" s="18"/>
      <c r="GB29" s="18"/>
      <c r="GC29" s="18"/>
      <c r="GD29" s="18"/>
      <c r="GE29" s="18"/>
      <c r="GF29" s="18"/>
      <c r="GG29" s="18"/>
      <c r="GH29" s="18"/>
      <c r="GI29" s="18"/>
      <c r="GJ29" s="18"/>
      <c r="GK29" s="18"/>
      <c r="GL29" s="18"/>
      <c r="GM29" s="18"/>
      <c r="GN29" s="18"/>
      <c r="GO29" s="18"/>
      <c r="GP29" s="18"/>
      <c r="GQ29" s="18"/>
      <c r="GR29" s="18"/>
      <c r="GS29" s="18"/>
      <c r="GT29" s="18"/>
      <c r="GU29" s="18"/>
      <c r="GV29" s="18"/>
      <c r="GW29" s="18"/>
      <c r="GX29" s="18"/>
      <c r="GY29" s="18"/>
      <c r="GZ29" s="18"/>
      <c r="HA29" s="18"/>
      <c r="HB29" s="18"/>
      <c r="HC29" s="18"/>
      <c r="HD29" s="18"/>
      <c r="HE29" s="18"/>
      <c r="HF29" s="18"/>
      <c r="HG29" s="18"/>
      <c r="HH29" s="18"/>
      <c r="HI29" s="18"/>
      <c r="HJ29" s="18"/>
      <c r="HK29" s="18"/>
      <c r="HL29" s="18"/>
      <c r="HM29" s="18"/>
      <c r="HN29" s="18"/>
      <c r="HO29" s="18"/>
      <c r="HP29" s="18"/>
      <c r="HQ29" s="18"/>
      <c r="HR29" s="18"/>
      <c r="HS29" s="18"/>
      <c r="HT29" s="18"/>
      <c r="HU29" s="18"/>
      <c r="HV29" s="18"/>
      <c r="HW29" s="18"/>
      <c r="HX29" s="18"/>
      <c r="HY29" s="18"/>
      <c r="HZ29" s="18"/>
      <c r="IA29" s="18"/>
      <c r="IB29" s="18"/>
      <c r="IC29" s="18"/>
      <c r="ID29" s="18"/>
      <c r="IE29" s="18"/>
      <c r="IF29" s="18"/>
      <c r="IG29" s="18"/>
      <c r="IH29" s="18"/>
      <c r="II29" s="18"/>
      <c r="IJ29" s="18"/>
      <c r="IK29" s="18"/>
      <c r="IL29" s="18"/>
      <c r="IM29" s="18"/>
      <c r="IN29" s="18"/>
      <c r="IO29" s="18"/>
      <c r="IP29" s="18"/>
      <c r="IQ29" s="18"/>
      <c r="IR29" s="18"/>
      <c r="IS29" s="18"/>
      <c r="IT29" s="18"/>
      <c r="IU29" s="18"/>
    </row>
    <row r="30" spans="1:255" s="136" customFormat="1" x14ac:dyDescent="0.25">
      <c r="A30" s="260" t="s">
        <v>168</v>
      </c>
      <c r="B30" s="260"/>
      <c r="C30" s="260"/>
      <c r="D30" s="260"/>
      <c r="E30" s="260"/>
      <c r="F30" s="260"/>
      <c r="G30" s="260"/>
      <c r="H30" s="260"/>
      <c r="I30" s="260"/>
      <c r="J30" s="260"/>
      <c r="K30" s="260"/>
      <c r="L30" s="260"/>
      <c r="M30" s="260"/>
      <c r="N30" s="260"/>
      <c r="O30" s="260"/>
      <c r="P30" s="260"/>
      <c r="Q30" s="99"/>
      <c r="R30" s="38"/>
      <c r="S30" s="50">
        <f t="shared" ref="S30:AD30" si="0">SUM(S9:S29)</f>
        <v>0</v>
      </c>
      <c r="T30" s="50">
        <f t="shared" si="0"/>
        <v>210.51859560000003</v>
      </c>
      <c r="U30" s="50">
        <f t="shared" si="0"/>
        <v>102.84297600000001</v>
      </c>
      <c r="V30" s="50">
        <f t="shared" si="0"/>
        <v>165.55240000000003</v>
      </c>
      <c r="W30" s="50">
        <f t="shared" si="0"/>
        <v>0</v>
      </c>
      <c r="X30" s="50">
        <f t="shared" si="0"/>
        <v>0</v>
      </c>
      <c r="Y30" s="50">
        <f t="shared" si="0"/>
        <v>0</v>
      </c>
      <c r="Z30" s="50">
        <f t="shared" si="0"/>
        <v>0</v>
      </c>
      <c r="AA30" s="51">
        <f t="shared" si="0"/>
        <v>4.2841000000000005</v>
      </c>
      <c r="AB30" s="51">
        <f t="shared" si="0"/>
        <v>0</v>
      </c>
      <c r="AC30" s="52">
        <f t="shared" si="0"/>
        <v>34.667999999999999</v>
      </c>
      <c r="AD30" s="52">
        <f t="shared" si="0"/>
        <v>0</v>
      </c>
      <c r="AE30" s="18"/>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39"/>
      <c r="CH30" s="39"/>
      <c r="CI30" s="39"/>
      <c r="CJ30" s="39"/>
      <c r="CK30" s="39"/>
      <c r="CL30" s="39"/>
      <c r="CM30" s="39"/>
      <c r="CN30" s="39"/>
      <c r="CO30" s="39"/>
      <c r="CP30" s="39"/>
      <c r="CQ30" s="39"/>
      <c r="CR30" s="39"/>
      <c r="CS30" s="39"/>
      <c r="CT30" s="39"/>
      <c r="CU30" s="39"/>
      <c r="CV30" s="39"/>
      <c r="CW30" s="39"/>
      <c r="CX30" s="39"/>
      <c r="CY30" s="39"/>
      <c r="CZ30" s="39"/>
      <c r="DA30" s="39"/>
      <c r="DB30" s="39"/>
      <c r="DC30" s="39"/>
      <c r="DD30" s="39"/>
      <c r="DE30" s="39"/>
      <c r="DF30" s="39"/>
      <c r="DG30" s="39"/>
      <c r="DH30" s="39"/>
      <c r="DI30" s="39"/>
      <c r="DJ30" s="39"/>
      <c r="DK30" s="39"/>
      <c r="DL30" s="39"/>
      <c r="DM30" s="39"/>
      <c r="DN30" s="39"/>
      <c r="DO30" s="39"/>
      <c r="DP30" s="39"/>
      <c r="DQ30" s="39"/>
      <c r="DR30" s="39"/>
      <c r="DS30" s="39"/>
      <c r="DT30" s="39"/>
      <c r="DU30" s="39"/>
      <c r="DV30" s="39"/>
      <c r="DW30" s="39"/>
      <c r="DX30" s="39"/>
      <c r="DY30" s="39"/>
      <c r="DZ30" s="39"/>
      <c r="EA30" s="39"/>
      <c r="EB30" s="39"/>
      <c r="EC30" s="39"/>
      <c r="ED30" s="39"/>
      <c r="EE30" s="39"/>
      <c r="EF30" s="39"/>
      <c r="EG30" s="39"/>
      <c r="EH30" s="39"/>
      <c r="EI30" s="39"/>
      <c r="EJ30" s="39"/>
      <c r="EK30" s="39"/>
      <c r="EL30" s="39"/>
      <c r="EM30" s="39"/>
      <c r="EN30" s="39"/>
      <c r="EO30" s="39"/>
      <c r="EP30" s="39"/>
      <c r="EQ30" s="39"/>
      <c r="ER30" s="39"/>
      <c r="ES30" s="39"/>
      <c r="ET30" s="39"/>
      <c r="EU30" s="39"/>
      <c r="EV30" s="39"/>
      <c r="EW30" s="39"/>
      <c r="EX30" s="39"/>
      <c r="EY30" s="39"/>
      <c r="EZ30" s="39"/>
      <c r="FA30" s="39"/>
      <c r="FB30" s="39"/>
      <c r="FC30" s="39"/>
      <c r="FD30" s="39"/>
      <c r="FE30" s="39"/>
      <c r="FF30" s="39"/>
      <c r="FG30" s="39"/>
      <c r="FH30" s="39"/>
      <c r="FI30" s="39"/>
      <c r="FJ30" s="39"/>
      <c r="FK30" s="39"/>
      <c r="FL30" s="39"/>
      <c r="FM30" s="39"/>
      <c r="FN30" s="39"/>
      <c r="FO30" s="39"/>
      <c r="FP30" s="39"/>
      <c r="FQ30" s="39"/>
      <c r="FR30" s="39"/>
      <c r="FS30" s="39"/>
      <c r="FT30" s="39"/>
      <c r="FU30" s="39"/>
      <c r="FV30" s="39"/>
      <c r="FW30" s="39"/>
      <c r="FX30" s="39"/>
      <c r="FY30" s="39"/>
      <c r="FZ30" s="39"/>
      <c r="GA30" s="39"/>
      <c r="GB30" s="39"/>
      <c r="GC30" s="39"/>
      <c r="GD30" s="39"/>
      <c r="GE30" s="39"/>
      <c r="GF30" s="39"/>
      <c r="GG30" s="39"/>
      <c r="GH30" s="39"/>
      <c r="GI30" s="39"/>
      <c r="GJ30" s="39"/>
      <c r="GK30" s="39"/>
      <c r="GL30" s="39"/>
      <c r="GM30" s="39"/>
      <c r="GN30" s="39"/>
      <c r="GO30" s="39"/>
      <c r="GP30" s="39"/>
      <c r="GQ30" s="39"/>
      <c r="GR30" s="39"/>
      <c r="GS30" s="39"/>
      <c r="GT30" s="39"/>
      <c r="GU30" s="39"/>
      <c r="GV30" s="39"/>
      <c r="GW30" s="39"/>
      <c r="GX30" s="39"/>
      <c r="GY30" s="39"/>
      <c r="GZ30" s="39"/>
      <c r="HA30" s="39"/>
      <c r="HB30" s="39"/>
      <c r="HC30" s="39"/>
      <c r="HD30" s="39"/>
      <c r="HE30" s="39"/>
      <c r="HF30" s="39"/>
      <c r="HG30" s="39"/>
      <c r="HH30" s="39"/>
      <c r="HI30" s="39"/>
      <c r="HJ30" s="39"/>
      <c r="HK30" s="39"/>
      <c r="HL30" s="39"/>
      <c r="HM30" s="39"/>
      <c r="HN30" s="39"/>
      <c r="HO30" s="39"/>
      <c r="HP30" s="39"/>
      <c r="HQ30" s="39"/>
      <c r="HR30" s="39"/>
      <c r="HS30" s="39"/>
      <c r="HT30" s="39"/>
      <c r="HU30" s="39"/>
      <c r="HV30" s="39"/>
      <c r="HW30" s="39"/>
      <c r="HX30" s="39"/>
      <c r="HY30" s="39"/>
      <c r="HZ30" s="39"/>
      <c r="IA30" s="39"/>
      <c r="IB30" s="39"/>
      <c r="IC30" s="39"/>
      <c r="ID30" s="39"/>
      <c r="IE30" s="39"/>
      <c r="IF30" s="39"/>
      <c r="IG30" s="39"/>
      <c r="IH30" s="39"/>
      <c r="II30" s="39"/>
      <c r="IJ30" s="39"/>
      <c r="IK30" s="39"/>
      <c r="IL30" s="39"/>
      <c r="IM30" s="39"/>
      <c r="IN30" s="39"/>
      <c r="IO30" s="39"/>
      <c r="IP30" s="39"/>
      <c r="IQ30" s="39"/>
      <c r="IR30" s="39"/>
      <c r="IS30" s="39"/>
      <c r="IT30" s="39"/>
      <c r="IU30" s="39"/>
    </row>
    <row r="31" spans="1:255" x14ac:dyDescent="0.25">
      <c r="R31"/>
    </row>
    <row r="32" spans="1:255" x14ac:dyDescent="0.25">
      <c r="R32"/>
    </row>
    <row r="33" spans="1:255" s="136" customFormat="1" x14ac:dyDescent="0.25">
      <c r="A33" s="260" t="s">
        <v>76</v>
      </c>
      <c r="B33" s="260"/>
      <c r="C33" s="260"/>
      <c r="D33" s="260"/>
      <c r="E33" s="260"/>
      <c r="F33" s="260"/>
      <c r="G33" s="260"/>
      <c r="H33" s="260"/>
      <c r="I33" s="260"/>
      <c r="J33" s="260"/>
      <c r="K33" s="260"/>
      <c r="L33" s="260"/>
      <c r="M33" s="260"/>
      <c r="N33" s="260"/>
      <c r="O33" s="260"/>
      <c r="P33" s="260"/>
      <c r="Q33" s="99"/>
      <c r="R33" s="38" t="s">
        <v>6</v>
      </c>
      <c r="S33" s="38" t="s">
        <v>22</v>
      </c>
      <c r="T33" s="38" t="s">
        <v>23</v>
      </c>
      <c r="U33" s="38" t="s">
        <v>24</v>
      </c>
      <c r="V33" s="38" t="s">
        <v>25</v>
      </c>
      <c r="W33" s="38" t="s">
        <v>26</v>
      </c>
      <c r="X33" s="38" t="s">
        <v>27</v>
      </c>
      <c r="Y33" s="38" t="s">
        <v>28</v>
      </c>
      <c r="Z33" s="38" t="s">
        <v>29</v>
      </c>
      <c r="AA33" s="38" t="s">
        <v>30</v>
      </c>
      <c r="AB33" s="38" t="s">
        <v>74</v>
      </c>
      <c r="AC33" s="38" t="s">
        <v>31</v>
      </c>
      <c r="AD33" s="38" t="s">
        <v>32</v>
      </c>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c r="DJ33" s="39"/>
      <c r="DK33" s="39"/>
      <c r="DL33" s="39"/>
      <c r="DM33" s="39"/>
      <c r="DN33" s="39"/>
      <c r="DO33" s="39"/>
      <c r="DP33" s="39"/>
      <c r="DQ33" s="39"/>
      <c r="DR33" s="39"/>
      <c r="DS33" s="39"/>
      <c r="DT33" s="39"/>
      <c r="DU33" s="39"/>
      <c r="DV33" s="39"/>
      <c r="DW33" s="39"/>
      <c r="DX33" s="39"/>
      <c r="DY33" s="39"/>
      <c r="DZ33" s="39"/>
      <c r="EA33" s="39"/>
      <c r="EB33" s="39"/>
      <c r="EC33" s="39"/>
      <c r="ED33" s="39"/>
      <c r="EE33" s="39"/>
      <c r="EF33" s="39"/>
      <c r="EG33" s="39"/>
      <c r="EH33" s="39"/>
      <c r="EI33" s="39"/>
      <c r="EJ33" s="39"/>
      <c r="EK33" s="39"/>
      <c r="EL33" s="39"/>
      <c r="EM33" s="39"/>
      <c r="EN33" s="39"/>
      <c r="EO33" s="39"/>
      <c r="EP33" s="39"/>
      <c r="EQ33" s="39"/>
      <c r="ER33" s="39"/>
      <c r="ES33" s="39"/>
      <c r="ET33" s="39"/>
      <c r="EU33" s="39"/>
      <c r="EV33" s="39"/>
      <c r="EW33" s="39"/>
      <c r="EX33" s="39"/>
      <c r="EY33" s="39"/>
      <c r="EZ33" s="39"/>
      <c r="FA33" s="39"/>
      <c r="FB33" s="39"/>
      <c r="FC33" s="39"/>
      <c r="FD33" s="39"/>
      <c r="FE33" s="39"/>
      <c r="FF33" s="39"/>
      <c r="FG33" s="39"/>
      <c r="FH33" s="39"/>
      <c r="FI33" s="39"/>
      <c r="FJ33" s="39"/>
      <c r="FK33" s="39"/>
      <c r="FL33" s="39"/>
      <c r="FM33" s="39"/>
      <c r="FN33" s="39"/>
      <c r="FO33" s="39"/>
      <c r="FP33" s="39"/>
      <c r="FQ33" s="39"/>
      <c r="FR33" s="39"/>
      <c r="FS33" s="39"/>
      <c r="FT33" s="39"/>
      <c r="FU33" s="39"/>
      <c r="FV33" s="39"/>
      <c r="FW33" s="39"/>
      <c r="FX33" s="39"/>
      <c r="FY33" s="39"/>
      <c r="FZ33" s="39"/>
      <c r="GA33" s="39"/>
      <c r="GB33" s="39"/>
      <c r="GC33" s="39"/>
      <c r="GD33" s="39"/>
      <c r="GE33" s="39"/>
      <c r="GF33" s="39"/>
      <c r="GG33" s="39"/>
      <c r="GH33" s="39"/>
      <c r="GI33" s="39"/>
      <c r="GJ33" s="39"/>
      <c r="GK33" s="39"/>
      <c r="GL33" s="39"/>
      <c r="GM33" s="39"/>
      <c r="GN33" s="39"/>
      <c r="GO33" s="39"/>
      <c r="GP33" s="39"/>
      <c r="GQ33" s="39"/>
      <c r="GR33" s="39"/>
      <c r="GS33" s="39"/>
      <c r="GT33" s="39"/>
      <c r="GU33" s="39"/>
      <c r="GV33" s="39"/>
      <c r="GW33" s="39"/>
      <c r="GX33" s="39"/>
      <c r="GY33" s="39"/>
      <c r="GZ33" s="39"/>
      <c r="HA33" s="39"/>
      <c r="HB33" s="39"/>
      <c r="HC33" s="39"/>
      <c r="HD33" s="39"/>
      <c r="HE33" s="39"/>
      <c r="HF33" s="39"/>
      <c r="HG33" s="39"/>
      <c r="HH33" s="39"/>
      <c r="HI33" s="39"/>
      <c r="HJ33" s="39"/>
      <c r="HK33" s="39"/>
      <c r="HL33" s="39"/>
      <c r="HM33" s="39"/>
      <c r="HN33" s="39"/>
      <c r="HO33" s="39"/>
      <c r="HP33" s="39"/>
      <c r="HQ33" s="39"/>
      <c r="HR33" s="39"/>
      <c r="HS33" s="39"/>
      <c r="HT33" s="39"/>
      <c r="HU33" s="39"/>
      <c r="HV33" s="39"/>
      <c r="HW33" s="39"/>
      <c r="HX33" s="39"/>
      <c r="HY33" s="39"/>
      <c r="HZ33" s="39"/>
      <c r="IA33" s="39"/>
      <c r="IB33" s="39"/>
      <c r="IC33" s="39"/>
      <c r="ID33" s="39"/>
      <c r="IE33" s="39"/>
      <c r="IF33" s="39"/>
      <c r="IG33" s="39"/>
      <c r="IH33" s="39"/>
      <c r="II33" s="39"/>
      <c r="IJ33" s="39"/>
      <c r="IK33" s="39"/>
      <c r="IL33" s="39"/>
      <c r="IM33" s="39"/>
      <c r="IN33" s="39"/>
      <c r="IO33" s="39"/>
      <c r="IP33" s="39"/>
      <c r="IQ33" s="39"/>
      <c r="IR33" s="39"/>
      <c r="IS33" s="39"/>
      <c r="IT33" s="39"/>
      <c r="IU33" s="39"/>
    </row>
    <row r="34" spans="1:255" s="139" customFormat="1" x14ac:dyDescent="0.25">
      <c r="A34" s="262" t="s">
        <v>73</v>
      </c>
      <c r="B34" s="262"/>
      <c r="C34" s="262"/>
      <c r="D34" s="262"/>
      <c r="E34" s="262"/>
      <c r="F34" s="262"/>
      <c r="G34" s="262"/>
      <c r="H34" s="262"/>
      <c r="I34" s="262"/>
      <c r="J34" s="137"/>
      <c r="K34" s="43"/>
      <c r="L34" s="138"/>
      <c r="M34" s="43"/>
      <c r="N34" s="44"/>
      <c r="O34" s="45"/>
      <c r="P34" s="46"/>
      <c r="Q34" s="46"/>
      <c r="R34" s="58"/>
      <c r="S34" s="45"/>
      <c r="T34" s="45"/>
      <c r="U34" s="45"/>
      <c r="V34" s="45"/>
      <c r="W34" s="45"/>
      <c r="X34" s="45"/>
      <c r="Y34" s="45"/>
      <c r="Z34" s="45"/>
      <c r="AA34" s="47"/>
      <c r="AB34" s="47"/>
      <c r="AC34" s="48"/>
      <c r="AD34" s="48"/>
      <c r="AE34" s="18"/>
      <c r="AF34" s="18"/>
      <c r="AG34" s="18"/>
      <c r="AH34" s="18"/>
      <c r="AI34" s="18"/>
      <c r="AJ34" s="18"/>
      <c r="AK34" s="18"/>
      <c r="AL34" s="18"/>
      <c r="AM34" s="18"/>
      <c r="AN34" s="18"/>
      <c r="AO34" s="18"/>
      <c r="AP34" s="18"/>
      <c r="AQ34" s="18"/>
      <c r="AR34" s="18"/>
      <c r="AS34" s="18"/>
      <c r="AT34" s="18"/>
      <c r="AU34" s="18"/>
      <c r="AV34" s="18"/>
      <c r="AW34" s="18"/>
      <c r="AX34" s="18"/>
      <c r="AY34" s="18"/>
      <c r="AZ34" s="18"/>
      <c r="BA34" s="18"/>
      <c r="BB34" s="18"/>
      <c r="BC34" s="18"/>
      <c r="BD34" s="18"/>
      <c r="BE34" s="18"/>
      <c r="BF34" s="18"/>
      <c r="BG34" s="18"/>
      <c r="BH34" s="18"/>
      <c r="BI34" s="18"/>
      <c r="BJ34" s="18"/>
      <c r="BK34" s="18"/>
      <c r="BL34" s="18"/>
      <c r="BM34" s="18"/>
      <c r="BN34" s="18"/>
      <c r="BO34" s="18"/>
      <c r="BP34" s="18"/>
      <c r="BQ34" s="18"/>
      <c r="BR34" s="18"/>
      <c r="BS34" s="18"/>
      <c r="BT34" s="18"/>
      <c r="BU34" s="18"/>
      <c r="BV34" s="18"/>
      <c r="BW34" s="18"/>
      <c r="BX34" s="18"/>
      <c r="BY34" s="18"/>
      <c r="BZ34" s="18"/>
      <c r="CA34" s="18"/>
      <c r="CB34" s="18"/>
      <c r="CC34" s="18"/>
      <c r="CD34" s="18"/>
      <c r="CE34" s="18"/>
      <c r="CF34" s="18"/>
      <c r="CG34" s="18"/>
      <c r="CH34" s="18"/>
      <c r="CI34" s="18"/>
      <c r="CJ34" s="18"/>
      <c r="CK34" s="18"/>
      <c r="CL34" s="18"/>
      <c r="CM34" s="18"/>
      <c r="CN34" s="18"/>
      <c r="CO34" s="18"/>
      <c r="CP34" s="18"/>
      <c r="CQ34" s="18"/>
      <c r="CR34" s="18"/>
      <c r="CS34" s="18"/>
      <c r="CT34" s="18"/>
      <c r="CU34" s="18"/>
      <c r="CV34" s="18"/>
      <c r="CW34" s="18"/>
      <c r="CX34" s="18"/>
      <c r="CY34" s="18"/>
      <c r="CZ34" s="18"/>
      <c r="DA34" s="18"/>
      <c r="DB34" s="18"/>
      <c r="DC34" s="18"/>
      <c r="DD34" s="18"/>
      <c r="DE34" s="18"/>
      <c r="DF34" s="18"/>
      <c r="DG34" s="18"/>
      <c r="DH34" s="18"/>
      <c r="DI34" s="18"/>
      <c r="DJ34" s="18"/>
      <c r="DK34" s="18"/>
      <c r="DL34" s="18"/>
      <c r="DM34" s="18"/>
      <c r="DN34" s="18"/>
      <c r="DO34" s="18"/>
      <c r="DP34" s="18"/>
      <c r="DQ34" s="18"/>
      <c r="DR34" s="18"/>
      <c r="DS34" s="18"/>
      <c r="DT34" s="18"/>
      <c r="DU34" s="18"/>
      <c r="DV34" s="18"/>
      <c r="DW34" s="18"/>
      <c r="DX34" s="18"/>
      <c r="DY34" s="18"/>
      <c r="DZ34" s="18"/>
      <c r="EA34" s="18"/>
      <c r="EB34" s="18"/>
      <c r="EC34" s="18"/>
      <c r="ED34" s="18"/>
      <c r="EE34" s="18"/>
      <c r="EF34" s="18"/>
      <c r="EG34" s="18"/>
      <c r="EH34" s="18"/>
      <c r="EI34" s="18"/>
      <c r="EJ34" s="18"/>
      <c r="EK34" s="18"/>
      <c r="EL34" s="18"/>
      <c r="EM34" s="18"/>
      <c r="EN34" s="18"/>
      <c r="EO34" s="18"/>
      <c r="EP34" s="18"/>
      <c r="EQ34" s="18"/>
      <c r="ER34" s="18"/>
      <c r="ES34" s="18"/>
      <c r="ET34" s="18"/>
      <c r="EU34" s="18"/>
      <c r="EV34" s="18"/>
      <c r="EW34" s="18"/>
      <c r="EX34" s="18"/>
      <c r="EY34" s="18"/>
      <c r="EZ34" s="18"/>
      <c r="FA34" s="18"/>
      <c r="FB34" s="18"/>
      <c r="FC34" s="18"/>
      <c r="FD34" s="18"/>
      <c r="FE34" s="18"/>
      <c r="FF34" s="18"/>
      <c r="FG34" s="18"/>
      <c r="FH34" s="18"/>
      <c r="FI34" s="18"/>
      <c r="FJ34" s="18"/>
      <c r="FK34" s="18"/>
      <c r="FL34" s="18"/>
      <c r="FM34" s="18"/>
      <c r="FN34" s="18"/>
      <c r="FO34" s="18"/>
      <c r="FP34" s="18"/>
      <c r="FQ34" s="18"/>
      <c r="FR34" s="18"/>
      <c r="FS34" s="18"/>
      <c r="FT34" s="18"/>
      <c r="FU34" s="18"/>
      <c r="FV34" s="18"/>
      <c r="FW34" s="18"/>
      <c r="FX34" s="18"/>
      <c r="FY34" s="18"/>
      <c r="FZ34" s="18"/>
      <c r="GA34" s="18"/>
      <c r="GB34" s="18"/>
      <c r="GC34" s="18"/>
      <c r="GD34" s="18"/>
      <c r="GE34" s="18"/>
      <c r="GF34" s="18"/>
      <c r="GG34" s="18"/>
      <c r="GH34" s="18"/>
      <c r="GI34" s="18"/>
      <c r="GJ34" s="18"/>
      <c r="GK34" s="18"/>
      <c r="GL34" s="18"/>
      <c r="GM34" s="18"/>
      <c r="GN34" s="18"/>
      <c r="GO34" s="18"/>
      <c r="GP34" s="18"/>
      <c r="GQ34" s="18"/>
      <c r="GR34" s="18"/>
      <c r="GS34" s="18"/>
      <c r="GT34" s="18"/>
      <c r="GU34" s="18"/>
      <c r="GV34" s="18"/>
      <c r="GW34" s="18"/>
      <c r="GX34" s="18"/>
      <c r="GY34" s="18"/>
      <c r="GZ34" s="18"/>
      <c r="HA34" s="18"/>
      <c r="HB34" s="18"/>
      <c r="HC34" s="18"/>
      <c r="HD34" s="18"/>
      <c r="HE34" s="18"/>
      <c r="HF34" s="18"/>
      <c r="HG34" s="18"/>
      <c r="HH34" s="18"/>
      <c r="HI34" s="18"/>
      <c r="HJ34" s="18"/>
      <c r="HK34" s="18"/>
      <c r="HL34" s="18"/>
      <c r="HM34" s="18"/>
      <c r="HN34" s="18"/>
      <c r="HO34" s="18"/>
      <c r="HP34" s="18"/>
      <c r="HQ34" s="18"/>
      <c r="HR34" s="18"/>
      <c r="HS34" s="18"/>
      <c r="HT34" s="18"/>
      <c r="HU34" s="18"/>
      <c r="HV34" s="18"/>
      <c r="HW34" s="18"/>
      <c r="HX34" s="18"/>
      <c r="HY34" s="18"/>
      <c r="HZ34" s="18"/>
      <c r="IA34" s="18"/>
      <c r="IB34" s="18"/>
      <c r="IC34" s="18"/>
      <c r="ID34" s="18"/>
      <c r="IE34" s="18"/>
      <c r="IF34" s="18"/>
      <c r="IG34" s="18"/>
      <c r="IH34" s="18"/>
      <c r="II34" s="18"/>
      <c r="IJ34" s="18"/>
      <c r="IK34" s="18"/>
      <c r="IL34" s="18"/>
      <c r="IM34" s="18"/>
      <c r="IN34" s="18"/>
      <c r="IO34" s="18"/>
      <c r="IP34" s="18"/>
      <c r="IQ34" s="18"/>
      <c r="IR34" s="18"/>
      <c r="IS34" s="18"/>
      <c r="IT34" s="18"/>
      <c r="IU34" s="18"/>
    </row>
    <row r="35" spans="1:255" s="139" customFormat="1" x14ac:dyDescent="0.25">
      <c r="A35" s="36" t="s">
        <v>15</v>
      </c>
      <c r="B35" s="36" t="s">
        <v>33</v>
      </c>
      <c r="C35" s="36" t="s">
        <v>34</v>
      </c>
      <c r="D35" s="36" t="s">
        <v>35</v>
      </c>
      <c r="E35" s="36" t="s">
        <v>36</v>
      </c>
      <c r="F35" s="36" t="s">
        <v>37</v>
      </c>
      <c r="G35" s="36" t="s">
        <v>2</v>
      </c>
      <c r="H35" s="36" t="s">
        <v>38</v>
      </c>
      <c r="I35" s="36" t="s">
        <v>5</v>
      </c>
      <c r="J35" s="36" t="s">
        <v>39</v>
      </c>
      <c r="K35" s="36" t="s">
        <v>36</v>
      </c>
      <c r="L35" s="36" t="s">
        <v>40</v>
      </c>
      <c r="M35" s="36" t="s">
        <v>41</v>
      </c>
      <c r="N35" s="36" t="s">
        <v>2</v>
      </c>
      <c r="O35" s="36" t="s">
        <v>38</v>
      </c>
      <c r="P35" s="36" t="s">
        <v>5</v>
      </c>
      <c r="Q35" s="36"/>
      <c r="R35" s="58"/>
      <c r="S35" s="45"/>
      <c r="T35" s="45"/>
      <c r="U35" s="45"/>
      <c r="V35" s="45"/>
      <c r="W35" s="45"/>
      <c r="X35" s="45"/>
      <c r="Y35" s="45"/>
      <c r="Z35" s="45"/>
      <c r="AA35" s="47"/>
      <c r="AB35" s="47"/>
      <c r="AC35" s="48"/>
      <c r="AD35" s="18"/>
      <c r="AE35" s="18"/>
      <c r="AF35" s="18"/>
      <c r="AG35" s="18"/>
      <c r="AH35" s="18"/>
      <c r="AI35" s="18"/>
      <c r="AJ35" s="18"/>
      <c r="AK35" s="18"/>
      <c r="AL35" s="18"/>
      <c r="AM35" s="18"/>
      <c r="AN35" s="18"/>
      <c r="AO35" s="18"/>
      <c r="AP35" s="18"/>
      <c r="AQ35" s="18"/>
      <c r="AR35" s="18"/>
      <c r="AS35" s="18"/>
      <c r="AT35" s="18"/>
      <c r="AU35" s="18"/>
      <c r="AV35" s="18"/>
      <c r="AW35" s="18"/>
      <c r="AX35" s="18"/>
      <c r="AY35" s="18"/>
      <c r="AZ35" s="18"/>
      <c r="BA35" s="18"/>
      <c r="BB35" s="18"/>
      <c r="BC35" s="18"/>
      <c r="BD35" s="18"/>
      <c r="BE35" s="18"/>
      <c r="BF35" s="18"/>
      <c r="BG35" s="18"/>
      <c r="BH35" s="18"/>
      <c r="BI35" s="18"/>
      <c r="BJ35" s="18"/>
      <c r="BK35" s="18"/>
      <c r="BL35" s="18"/>
      <c r="BM35" s="18"/>
      <c r="BN35" s="18"/>
      <c r="BO35" s="18"/>
      <c r="BP35" s="18"/>
      <c r="BQ35" s="18"/>
      <c r="BR35" s="18"/>
      <c r="BS35" s="18"/>
      <c r="BT35" s="18"/>
      <c r="BU35" s="18"/>
      <c r="BV35" s="18"/>
      <c r="BW35" s="18"/>
      <c r="BX35" s="18"/>
      <c r="BY35" s="18"/>
      <c r="BZ35" s="18"/>
      <c r="CA35" s="18"/>
      <c r="CB35" s="18"/>
      <c r="CC35" s="18"/>
      <c r="CD35" s="18"/>
      <c r="CE35" s="18"/>
      <c r="CF35" s="18"/>
      <c r="CG35" s="18"/>
      <c r="CH35" s="18"/>
      <c r="CI35" s="18"/>
      <c r="CJ35" s="18"/>
      <c r="CK35" s="18"/>
      <c r="CL35" s="18"/>
      <c r="CM35" s="18"/>
      <c r="CN35" s="18"/>
      <c r="CO35" s="18"/>
      <c r="CP35" s="18"/>
      <c r="CQ35" s="18"/>
      <c r="CR35" s="18"/>
      <c r="CS35" s="18"/>
      <c r="CT35" s="18"/>
      <c r="CU35" s="18"/>
      <c r="CV35" s="18"/>
      <c r="CW35" s="18"/>
      <c r="CX35" s="18"/>
      <c r="CY35" s="18"/>
      <c r="CZ35" s="18"/>
      <c r="DA35" s="18"/>
      <c r="DB35" s="18"/>
      <c r="DC35" s="18"/>
      <c r="DD35" s="18"/>
      <c r="DE35" s="18"/>
      <c r="DF35" s="18"/>
      <c r="DG35" s="18"/>
      <c r="DH35" s="18"/>
      <c r="DI35" s="18"/>
      <c r="DJ35" s="18"/>
      <c r="DK35" s="18"/>
      <c r="DL35" s="18"/>
      <c r="DM35" s="18"/>
      <c r="DN35" s="18"/>
      <c r="DO35" s="18"/>
      <c r="DP35" s="18"/>
      <c r="DQ35" s="18"/>
      <c r="DR35" s="18"/>
      <c r="DS35" s="18"/>
      <c r="DT35" s="18"/>
      <c r="DU35" s="18"/>
      <c r="DV35" s="18"/>
      <c r="DW35" s="18"/>
      <c r="DX35" s="18"/>
      <c r="DY35" s="18"/>
      <c r="DZ35" s="18"/>
      <c r="EA35" s="18"/>
      <c r="EB35" s="18"/>
      <c r="EC35" s="18"/>
      <c r="ED35" s="18"/>
      <c r="EE35" s="18"/>
      <c r="EF35" s="18"/>
      <c r="EG35" s="18"/>
      <c r="EH35" s="18"/>
      <c r="EI35" s="18"/>
      <c r="EJ35" s="18"/>
      <c r="EK35" s="18"/>
      <c r="EL35" s="18"/>
      <c r="EM35" s="18"/>
      <c r="EN35" s="18"/>
      <c r="EO35" s="18"/>
      <c r="EP35" s="18"/>
      <c r="EQ35" s="18"/>
      <c r="ER35" s="18"/>
      <c r="ES35" s="18"/>
      <c r="ET35" s="18"/>
      <c r="EU35" s="18"/>
      <c r="EV35" s="18"/>
      <c r="EW35" s="18"/>
      <c r="EX35" s="18"/>
      <c r="EY35" s="18"/>
      <c r="EZ35" s="18"/>
      <c r="FA35" s="18"/>
      <c r="FB35" s="18"/>
      <c r="FC35" s="18"/>
      <c r="FD35" s="18"/>
      <c r="FE35" s="18"/>
      <c r="FF35" s="18"/>
      <c r="FG35" s="18"/>
      <c r="FH35" s="18"/>
      <c r="FI35" s="18"/>
      <c r="FJ35" s="18"/>
      <c r="FK35" s="18"/>
      <c r="FL35" s="18"/>
      <c r="FM35" s="18"/>
      <c r="FN35" s="18"/>
      <c r="FO35" s="18"/>
      <c r="FP35" s="18"/>
      <c r="FQ35" s="18"/>
      <c r="FR35" s="18"/>
      <c r="FS35" s="18"/>
      <c r="FT35" s="18"/>
      <c r="FU35" s="18"/>
      <c r="FV35" s="18"/>
      <c r="FW35" s="18"/>
      <c r="FX35" s="18"/>
      <c r="FY35" s="18"/>
      <c r="FZ35" s="18"/>
      <c r="GA35" s="18"/>
      <c r="GB35" s="18"/>
      <c r="GC35" s="18"/>
      <c r="GD35" s="18"/>
      <c r="GE35" s="18"/>
      <c r="GF35" s="18"/>
      <c r="GG35" s="18"/>
      <c r="GH35" s="18"/>
      <c r="GI35" s="18"/>
      <c r="GJ35" s="18"/>
      <c r="GK35" s="18"/>
      <c r="GL35" s="18"/>
      <c r="GM35" s="18"/>
      <c r="GN35" s="18"/>
      <c r="GO35" s="18"/>
      <c r="GP35" s="18"/>
      <c r="GQ35" s="18"/>
      <c r="GR35" s="18"/>
      <c r="GS35" s="18"/>
      <c r="GT35" s="18"/>
      <c r="GU35" s="18"/>
      <c r="GV35" s="18"/>
      <c r="GW35" s="18"/>
      <c r="GX35" s="18"/>
      <c r="GY35" s="18"/>
      <c r="GZ35" s="18"/>
      <c r="HA35" s="18"/>
      <c r="HB35" s="18"/>
      <c r="HC35" s="18"/>
      <c r="HD35" s="18"/>
      <c r="HE35" s="18"/>
      <c r="HF35" s="18"/>
      <c r="HG35" s="18"/>
      <c r="HH35" s="18"/>
      <c r="HI35" s="18"/>
      <c r="HJ35" s="18"/>
      <c r="HK35" s="18"/>
      <c r="HL35" s="18"/>
      <c r="HM35" s="18"/>
      <c r="HN35" s="18"/>
      <c r="HO35" s="18"/>
      <c r="HP35" s="18"/>
      <c r="HQ35" s="18"/>
      <c r="HR35" s="18"/>
      <c r="HS35" s="18"/>
      <c r="HT35" s="18"/>
      <c r="HU35" s="18"/>
      <c r="HV35" s="18"/>
      <c r="HW35" s="18"/>
      <c r="HX35" s="18"/>
      <c r="HY35" s="18"/>
      <c r="HZ35" s="18"/>
      <c r="IA35" s="18"/>
      <c r="IB35" s="18"/>
      <c r="IC35" s="18"/>
      <c r="ID35" s="18"/>
      <c r="IE35" s="18"/>
      <c r="IF35" s="18"/>
      <c r="IG35" s="18"/>
      <c r="IH35" s="18"/>
      <c r="II35" s="18"/>
      <c r="IJ35" s="18"/>
      <c r="IK35" s="18"/>
      <c r="IL35" s="18"/>
      <c r="IM35" s="18"/>
      <c r="IN35" s="18"/>
      <c r="IO35" s="18"/>
      <c r="IP35" s="18"/>
      <c r="IQ35" s="18"/>
      <c r="IR35" s="18"/>
      <c r="IS35" s="18"/>
      <c r="IT35" s="18"/>
      <c r="IU35" s="18"/>
    </row>
    <row r="36" spans="1:255" s="139" customFormat="1" ht="14.25" customHeight="1" x14ac:dyDescent="0.25">
      <c r="A36" s="44" t="str">
        <f>GENERADORES!F152</f>
        <v>.15</v>
      </c>
      <c r="B36" s="44">
        <f>GENERADORES!G152</f>
        <v>0.2</v>
      </c>
      <c r="C36" s="44">
        <f>GENERADORES!I155</f>
        <v>10.46</v>
      </c>
      <c r="D36" s="47">
        <f>A36*(B36)*C36</f>
        <v>0.31380000000000002</v>
      </c>
      <c r="E36" s="43"/>
      <c r="F36" s="138"/>
      <c r="G36" s="44"/>
      <c r="H36" s="45"/>
      <c r="I36" s="46">
        <f>G36*H36</f>
        <v>0</v>
      </c>
      <c r="J36" s="137"/>
      <c r="K36" s="43"/>
      <c r="L36" s="138"/>
      <c r="M36" s="43"/>
      <c r="N36" s="44"/>
      <c r="O36" s="45"/>
      <c r="P36" s="46"/>
      <c r="Q36" s="46"/>
      <c r="R36" s="58">
        <v>1</v>
      </c>
      <c r="S36" s="45">
        <f>(IF(E36=2,I36,0)+IF(K36=2,P36,0))*R36</f>
        <v>0</v>
      </c>
      <c r="T36" s="45">
        <f>(IF(E36=3,I36,0)+IF(K36=3,P36,0))*R36</f>
        <v>0</v>
      </c>
      <c r="U36" s="45">
        <f>(IF(E36=4,I36,0)+IF(K36=4,P36,0))*R36</f>
        <v>0</v>
      </c>
      <c r="V36" s="45">
        <f>(IF(E36=5,I36,0)+IF(K36=5,P36,0))*R36</f>
        <v>0</v>
      </c>
      <c r="W36" s="45">
        <f>(IF(E36=6,I36,0)+IF(K36=6,P36,0))*R36</f>
        <v>0</v>
      </c>
      <c r="X36" s="45">
        <f>(IF(E36=8,I36,0)+IF(K36=8,P36,0))*R36</f>
        <v>0</v>
      </c>
      <c r="Y36" s="45">
        <f>(IF(E36=10,I36,0)+IF(K36=10,P36,0))*R36</f>
        <v>0</v>
      </c>
      <c r="Z36" s="45">
        <f>(IF(E36=12,I36,0)+IF(K36=12,P36,0))*R36</f>
        <v>0</v>
      </c>
      <c r="AB36" s="47">
        <f>D36*R36</f>
        <v>0.31380000000000002</v>
      </c>
      <c r="AC36" s="48">
        <f>((B36)*C36)*R36</f>
        <v>2.0920000000000001</v>
      </c>
      <c r="AD36" s="18"/>
      <c r="AE36" s="18"/>
      <c r="AF36" s="18"/>
      <c r="AG36" s="18"/>
      <c r="AH36" s="18"/>
      <c r="AI36" s="18"/>
      <c r="AJ36" s="18"/>
      <c r="AK36" s="18"/>
      <c r="AL36" s="18"/>
      <c r="AM36" s="18"/>
      <c r="AN36" s="18"/>
      <c r="AO36" s="18"/>
      <c r="AP36" s="18"/>
      <c r="AQ36" s="18"/>
      <c r="AR36" s="18"/>
      <c r="AS36" s="18"/>
      <c r="AT36" s="18"/>
      <c r="AU36" s="18"/>
      <c r="AV36" s="18"/>
      <c r="AW36" s="18"/>
      <c r="AX36" s="18"/>
      <c r="AY36" s="18"/>
      <c r="AZ36" s="18"/>
      <c r="BA36" s="18"/>
      <c r="BB36" s="18"/>
      <c r="BC36" s="18"/>
      <c r="BD36" s="18"/>
      <c r="BE36" s="18"/>
      <c r="BF36" s="18"/>
      <c r="BG36" s="18"/>
      <c r="BH36" s="18"/>
      <c r="BI36" s="18"/>
      <c r="BJ36" s="18"/>
      <c r="BK36" s="18"/>
      <c r="BL36" s="18"/>
      <c r="BM36" s="18"/>
      <c r="BN36" s="18"/>
      <c r="BO36" s="18"/>
      <c r="BP36" s="18"/>
      <c r="BQ36" s="18"/>
      <c r="BR36" s="18"/>
      <c r="BS36" s="18"/>
      <c r="BT36" s="18"/>
      <c r="BU36" s="18"/>
      <c r="BV36" s="18"/>
      <c r="BW36" s="18"/>
      <c r="BX36" s="18"/>
      <c r="BY36" s="18"/>
      <c r="BZ36" s="18"/>
      <c r="CA36" s="18"/>
      <c r="CB36" s="18"/>
      <c r="CC36" s="18"/>
      <c r="CD36" s="18"/>
      <c r="CE36" s="18"/>
      <c r="CF36" s="18"/>
      <c r="CG36" s="18"/>
      <c r="CH36" s="18"/>
      <c r="CI36" s="18"/>
      <c r="CJ36" s="18"/>
      <c r="CK36" s="18"/>
      <c r="CL36" s="18"/>
      <c r="CM36" s="18"/>
      <c r="CN36" s="18"/>
      <c r="CO36" s="18"/>
      <c r="CP36" s="18"/>
      <c r="CQ36" s="18"/>
      <c r="CR36" s="18"/>
      <c r="CS36" s="18"/>
      <c r="CT36" s="18"/>
      <c r="CU36" s="18"/>
      <c r="CV36" s="18"/>
      <c r="CW36" s="18"/>
      <c r="CX36" s="18"/>
      <c r="CY36" s="18"/>
      <c r="CZ36" s="18"/>
      <c r="DA36" s="18"/>
      <c r="DB36" s="18"/>
      <c r="DC36" s="18"/>
      <c r="DD36" s="18"/>
      <c r="DE36" s="18"/>
      <c r="DF36" s="18"/>
      <c r="DG36" s="18"/>
      <c r="DH36" s="18"/>
      <c r="DI36" s="18"/>
      <c r="DJ36" s="18"/>
      <c r="DK36" s="18"/>
      <c r="DL36" s="18"/>
      <c r="DM36" s="18"/>
      <c r="DN36" s="18"/>
      <c r="DO36" s="18"/>
      <c r="DP36" s="18"/>
      <c r="DQ36" s="18"/>
      <c r="DR36" s="18"/>
      <c r="DS36" s="18"/>
      <c r="DT36" s="18"/>
      <c r="DU36" s="18"/>
      <c r="DV36" s="18"/>
      <c r="DW36" s="18"/>
      <c r="DX36" s="18"/>
      <c r="DY36" s="18"/>
      <c r="DZ36" s="18"/>
      <c r="EA36" s="18"/>
      <c r="EB36" s="18"/>
      <c r="EC36" s="18"/>
      <c r="ED36" s="18"/>
      <c r="EE36" s="18"/>
      <c r="EF36" s="18"/>
      <c r="EG36" s="18"/>
      <c r="EH36" s="18"/>
      <c r="EI36" s="18"/>
      <c r="EJ36" s="18"/>
      <c r="EK36" s="18"/>
      <c r="EL36" s="18"/>
      <c r="EM36" s="18"/>
      <c r="EN36" s="18"/>
      <c r="EO36" s="18"/>
      <c r="EP36" s="18"/>
      <c r="EQ36" s="18"/>
      <c r="ER36" s="18"/>
      <c r="ES36" s="18"/>
      <c r="ET36" s="18"/>
      <c r="EU36" s="18"/>
      <c r="EV36" s="18"/>
      <c r="EW36" s="18"/>
      <c r="EX36" s="18"/>
      <c r="EY36" s="18"/>
      <c r="EZ36" s="18"/>
      <c r="FA36" s="18"/>
      <c r="FB36" s="18"/>
      <c r="FC36" s="18"/>
      <c r="FD36" s="18"/>
      <c r="FE36" s="18"/>
      <c r="FF36" s="18"/>
      <c r="FG36" s="18"/>
      <c r="FH36" s="18"/>
      <c r="FI36" s="18"/>
      <c r="FJ36" s="18"/>
      <c r="FK36" s="18"/>
      <c r="FL36" s="18"/>
      <c r="FM36" s="18"/>
      <c r="FN36" s="18"/>
      <c r="FO36" s="18"/>
      <c r="FP36" s="18"/>
      <c r="FQ36" s="18"/>
      <c r="FR36" s="18"/>
      <c r="FS36" s="18"/>
      <c r="FT36" s="18"/>
      <c r="FU36" s="18"/>
      <c r="FV36" s="18"/>
      <c r="FW36" s="18"/>
      <c r="FX36" s="18"/>
      <c r="FY36" s="18"/>
      <c r="FZ36" s="18"/>
      <c r="GA36" s="18"/>
      <c r="GB36" s="18"/>
      <c r="GC36" s="18"/>
      <c r="GD36" s="18"/>
      <c r="GE36" s="18"/>
      <c r="GF36" s="18"/>
      <c r="GG36" s="18"/>
      <c r="GH36" s="18"/>
      <c r="GI36" s="18"/>
      <c r="GJ36" s="18"/>
      <c r="GK36" s="18"/>
      <c r="GL36" s="18"/>
      <c r="GM36" s="18"/>
      <c r="GN36" s="18"/>
      <c r="GO36" s="18"/>
      <c r="GP36" s="18"/>
      <c r="GQ36" s="18"/>
      <c r="GR36" s="18"/>
      <c r="GS36" s="18"/>
      <c r="GT36" s="18"/>
      <c r="GU36" s="18"/>
      <c r="GV36" s="18"/>
      <c r="GW36" s="18"/>
      <c r="GX36" s="18"/>
      <c r="GY36" s="18"/>
      <c r="GZ36" s="18"/>
      <c r="HA36" s="18"/>
      <c r="HB36" s="18"/>
      <c r="HC36" s="18"/>
      <c r="HD36" s="18"/>
      <c r="HE36" s="18"/>
      <c r="HF36" s="18"/>
      <c r="HG36" s="18"/>
      <c r="HH36" s="18"/>
      <c r="HI36" s="18"/>
      <c r="HJ36" s="18"/>
      <c r="HK36" s="18"/>
      <c r="HL36" s="18"/>
      <c r="HM36" s="18"/>
      <c r="HN36" s="18"/>
      <c r="HO36" s="18"/>
      <c r="HP36" s="18"/>
      <c r="HQ36" s="18"/>
      <c r="HR36" s="18"/>
      <c r="HS36" s="18"/>
      <c r="HT36" s="18"/>
      <c r="HU36" s="18"/>
      <c r="HV36" s="18"/>
      <c r="HW36" s="18"/>
      <c r="HX36" s="18"/>
      <c r="HY36" s="18"/>
      <c r="HZ36" s="18"/>
      <c r="IA36" s="18"/>
      <c r="IB36" s="18"/>
      <c r="IC36" s="18"/>
      <c r="ID36" s="18"/>
      <c r="IE36" s="18"/>
      <c r="IF36" s="18"/>
      <c r="IG36" s="18"/>
      <c r="IH36" s="18"/>
      <c r="II36" s="18"/>
      <c r="IJ36" s="18"/>
      <c r="IK36" s="18"/>
      <c r="IL36" s="18"/>
      <c r="IM36" s="18"/>
      <c r="IN36" s="18"/>
      <c r="IO36" s="18"/>
      <c r="IP36" s="18"/>
      <c r="IQ36" s="18"/>
      <c r="IR36" s="18"/>
      <c r="IS36" s="18"/>
      <c r="IT36" s="18"/>
      <c r="IU36" s="18"/>
    </row>
    <row r="37" spans="1:255" s="139" customFormat="1" x14ac:dyDescent="0.25">
      <c r="A37" s="44" t="str">
        <f>A36</f>
        <v>.15</v>
      </c>
      <c r="B37" s="44">
        <f>+B36</f>
        <v>0.2</v>
      </c>
      <c r="C37" s="44">
        <f>+C36</f>
        <v>10.46</v>
      </c>
      <c r="D37" s="47"/>
      <c r="E37" s="43">
        <v>3</v>
      </c>
      <c r="F37" s="138">
        <v>4</v>
      </c>
      <c r="G37" s="44">
        <f>(C37+(2*12*(E37/8)*0.0254))*F37</f>
        <v>42.754400000000004</v>
      </c>
      <c r="H37" s="45">
        <f>IF(E37=12,8.938,IF(E37=10,6.225,IF(E37=8,3.975,IF(E37=6,2.25,IF(E37=5,1.58,IF(E37=4,0.996,IF(E37=3,0.557,IF(E37=2,0.251))))))))</f>
        <v>0.55700000000000005</v>
      </c>
      <c r="I37" s="46">
        <f>G37*H37</f>
        <v>23.814200800000005</v>
      </c>
      <c r="J37" s="137">
        <v>0.02</v>
      </c>
      <c r="K37" s="43">
        <v>2</v>
      </c>
      <c r="L37" s="138">
        <v>0.2</v>
      </c>
      <c r="M37" s="43">
        <f>ROUND(C37/L37,0)</f>
        <v>52</v>
      </c>
      <c r="N37" s="44">
        <f>((2*((A37-(2*J37))+(B37-(2*J37))))+(2*12*(K37/8)*0.0254))*M37</f>
        <v>36.004800000000003</v>
      </c>
      <c r="O37" s="45">
        <f>IF(K37=8,3.975,IF(K37=6,2.25,IF(K37=5,1.58,IF(K37=4,0.996,IF(K37=3,0.557,IF(K37=2,0.251))))))</f>
        <v>0.251</v>
      </c>
      <c r="P37" s="46">
        <f>N37*O37</f>
        <v>9.0372048000000014</v>
      </c>
      <c r="Q37" s="46"/>
      <c r="R37" s="58">
        <v>1</v>
      </c>
      <c r="S37" s="45">
        <f>(IF(E37=2,I37,0)+IF(K37=2,P37,0))*R37</f>
        <v>9.0372048000000014</v>
      </c>
      <c r="T37" s="45">
        <f>(IF(E37=3,I37,0)+IF(K37=3,P37,0))*R37</f>
        <v>23.814200800000005</v>
      </c>
      <c r="U37" s="45">
        <f>(IF(E37=4,I37,0)+IF(K37=4,P37,0))*R37</f>
        <v>0</v>
      </c>
      <c r="V37" s="45">
        <f>(IF(E37=5,I37,0)+IF(K37=5,P37,0))*R37</f>
        <v>0</v>
      </c>
      <c r="W37" s="45">
        <f>(IF(E37=6,I37,0)+IF(K37=6,P37,0))*R37</f>
        <v>0</v>
      </c>
      <c r="X37" s="45">
        <f>(IF(E37=8,I37,0)+IF(K37=8,P37,0))*R37</f>
        <v>0</v>
      </c>
      <c r="Y37" s="45">
        <f>(IF(E37=10,I37,0)+IF(K37=10,P37,0))*R37</f>
        <v>0</v>
      </c>
      <c r="Z37" s="45">
        <f>(IF(E37=12,I37,0)+IF(K37=12,P37,0))*R37</f>
        <v>0</v>
      </c>
      <c r="AA37" s="47"/>
      <c r="AB37" s="47"/>
      <c r="AC37" s="48"/>
      <c r="AD37" s="18"/>
      <c r="AE37" s="18"/>
      <c r="AF37" s="18"/>
      <c r="AG37" s="18"/>
      <c r="AH37" s="18"/>
      <c r="AI37" s="18"/>
      <c r="AJ37" s="18"/>
      <c r="AK37" s="18"/>
      <c r="AL37" s="18"/>
      <c r="AM37" s="18"/>
      <c r="AN37" s="18"/>
      <c r="AO37" s="18"/>
      <c r="AP37" s="18"/>
      <c r="AQ37" s="18"/>
      <c r="AR37" s="18"/>
      <c r="AS37" s="18"/>
      <c r="AT37" s="18"/>
      <c r="AU37" s="18"/>
      <c r="AV37" s="18"/>
      <c r="AW37" s="18"/>
      <c r="AX37" s="18"/>
      <c r="AY37" s="18"/>
      <c r="AZ37" s="18"/>
      <c r="BA37" s="18"/>
      <c r="BB37" s="18"/>
      <c r="BC37" s="18"/>
      <c r="BD37" s="18"/>
      <c r="BE37" s="18"/>
      <c r="BF37" s="18"/>
      <c r="BG37" s="18"/>
      <c r="BH37" s="18"/>
      <c r="BI37" s="18"/>
      <c r="BJ37" s="18"/>
      <c r="BK37" s="18"/>
      <c r="BL37" s="18"/>
      <c r="BM37" s="18"/>
      <c r="BN37" s="18"/>
      <c r="BO37" s="18"/>
      <c r="BP37" s="18"/>
      <c r="BQ37" s="18"/>
      <c r="BR37" s="18"/>
      <c r="BS37" s="18"/>
      <c r="BT37" s="18"/>
      <c r="BU37" s="18"/>
      <c r="BV37" s="18"/>
      <c r="BW37" s="18"/>
      <c r="BX37" s="18"/>
      <c r="BY37" s="18"/>
      <c r="BZ37" s="18"/>
      <c r="CA37" s="18"/>
      <c r="CB37" s="18"/>
      <c r="CC37" s="18"/>
      <c r="CD37" s="18"/>
      <c r="CE37" s="18"/>
      <c r="CF37" s="18"/>
      <c r="CG37" s="18"/>
      <c r="CH37" s="18"/>
      <c r="CI37" s="18"/>
      <c r="CJ37" s="18"/>
      <c r="CK37" s="18"/>
      <c r="CL37" s="18"/>
      <c r="CM37" s="18"/>
      <c r="CN37" s="18"/>
      <c r="CO37" s="18"/>
      <c r="CP37" s="18"/>
      <c r="CQ37" s="18"/>
      <c r="CR37" s="18"/>
      <c r="CS37" s="18"/>
      <c r="CT37" s="18"/>
      <c r="CU37" s="18"/>
      <c r="CV37" s="18"/>
      <c r="CW37" s="18"/>
      <c r="CX37" s="18"/>
      <c r="CY37" s="18"/>
      <c r="CZ37" s="18"/>
      <c r="DA37" s="18"/>
      <c r="DB37" s="18"/>
      <c r="DC37" s="18"/>
      <c r="DD37" s="18"/>
      <c r="DE37" s="18"/>
      <c r="DF37" s="18"/>
      <c r="DG37" s="18"/>
      <c r="DH37" s="18"/>
      <c r="DI37" s="18"/>
      <c r="DJ37" s="18"/>
      <c r="DK37" s="18"/>
      <c r="DL37" s="18"/>
      <c r="DM37" s="18"/>
      <c r="DN37" s="18"/>
      <c r="DO37" s="18"/>
      <c r="DP37" s="18"/>
      <c r="DQ37" s="18"/>
      <c r="DR37" s="18"/>
      <c r="DS37" s="18"/>
      <c r="DT37" s="18"/>
      <c r="DU37" s="18"/>
      <c r="DV37" s="18"/>
      <c r="DW37" s="18"/>
      <c r="DX37" s="18"/>
      <c r="DY37" s="18"/>
      <c r="DZ37" s="18"/>
      <c r="EA37" s="18"/>
      <c r="EB37" s="18"/>
      <c r="EC37" s="18"/>
      <c r="ED37" s="18"/>
      <c r="EE37" s="18"/>
      <c r="EF37" s="18"/>
      <c r="EG37" s="18"/>
      <c r="EH37" s="18"/>
      <c r="EI37" s="18"/>
      <c r="EJ37" s="18"/>
      <c r="EK37" s="18"/>
      <c r="EL37" s="18"/>
      <c r="EM37" s="18"/>
      <c r="EN37" s="18"/>
      <c r="EO37" s="18"/>
      <c r="EP37" s="18"/>
      <c r="EQ37" s="18"/>
      <c r="ER37" s="18"/>
      <c r="ES37" s="18"/>
      <c r="ET37" s="18"/>
      <c r="EU37" s="18"/>
      <c r="EV37" s="18"/>
      <c r="EW37" s="18"/>
      <c r="EX37" s="18"/>
      <c r="EY37" s="18"/>
      <c r="EZ37" s="18"/>
      <c r="FA37" s="18"/>
      <c r="FB37" s="18"/>
      <c r="FC37" s="18"/>
      <c r="FD37" s="18"/>
      <c r="FE37" s="18"/>
      <c r="FF37" s="18"/>
      <c r="FG37" s="18"/>
      <c r="FH37" s="18"/>
      <c r="FI37" s="18"/>
      <c r="FJ37" s="18"/>
      <c r="FK37" s="18"/>
      <c r="FL37" s="18"/>
      <c r="FM37" s="18"/>
      <c r="FN37" s="18"/>
      <c r="FO37" s="18"/>
      <c r="FP37" s="18"/>
      <c r="FQ37" s="18"/>
      <c r="FR37" s="18"/>
      <c r="FS37" s="18"/>
      <c r="FT37" s="18"/>
      <c r="FU37" s="18"/>
      <c r="FV37" s="18"/>
      <c r="FW37" s="18"/>
      <c r="FX37" s="18"/>
      <c r="FY37" s="18"/>
      <c r="FZ37" s="18"/>
      <c r="GA37" s="18"/>
      <c r="GB37" s="18"/>
      <c r="GC37" s="18"/>
      <c r="GD37" s="18"/>
      <c r="GE37" s="18"/>
      <c r="GF37" s="18"/>
      <c r="GG37" s="18"/>
      <c r="GH37" s="18"/>
      <c r="GI37" s="18"/>
      <c r="GJ37" s="18"/>
      <c r="GK37" s="18"/>
      <c r="GL37" s="18"/>
      <c r="GM37" s="18"/>
      <c r="GN37" s="18"/>
      <c r="GO37" s="18"/>
      <c r="GP37" s="18"/>
      <c r="GQ37" s="18"/>
      <c r="GR37" s="18"/>
      <c r="GS37" s="18"/>
      <c r="GT37" s="18"/>
      <c r="GU37" s="18"/>
      <c r="GV37" s="18"/>
      <c r="GW37" s="18"/>
      <c r="GX37" s="18"/>
      <c r="GY37" s="18"/>
      <c r="GZ37" s="18"/>
      <c r="HA37" s="18"/>
      <c r="HB37" s="18"/>
      <c r="HC37" s="18"/>
      <c r="HD37" s="18"/>
      <c r="HE37" s="18"/>
      <c r="HF37" s="18"/>
      <c r="HG37" s="18"/>
      <c r="HH37" s="18"/>
      <c r="HI37" s="18"/>
      <c r="HJ37" s="18"/>
      <c r="HK37" s="18"/>
      <c r="HL37" s="18"/>
      <c r="HM37" s="18"/>
      <c r="HN37" s="18"/>
      <c r="HO37" s="18"/>
      <c r="HP37" s="18"/>
      <c r="HQ37" s="18"/>
      <c r="HR37" s="18"/>
      <c r="HS37" s="18"/>
      <c r="HT37" s="18"/>
      <c r="HU37" s="18"/>
      <c r="HV37" s="18"/>
      <c r="HW37" s="18"/>
      <c r="HX37" s="18"/>
      <c r="HY37" s="18"/>
      <c r="HZ37" s="18"/>
      <c r="IA37" s="18"/>
      <c r="IB37" s="18"/>
      <c r="IC37" s="18"/>
      <c r="ID37" s="18"/>
      <c r="IE37" s="18"/>
      <c r="IF37" s="18"/>
      <c r="IG37" s="18"/>
      <c r="IH37" s="18"/>
      <c r="II37" s="18"/>
      <c r="IJ37" s="18"/>
      <c r="IK37" s="18"/>
      <c r="IL37" s="18"/>
      <c r="IM37" s="18"/>
      <c r="IN37" s="18"/>
      <c r="IO37" s="18"/>
      <c r="IP37" s="18"/>
      <c r="IQ37" s="18"/>
      <c r="IR37" s="18"/>
      <c r="IS37" s="18"/>
      <c r="IT37" s="18"/>
      <c r="IU37" s="18"/>
    </row>
    <row r="38" spans="1:255" s="139" customFormat="1" x14ac:dyDescent="0.25">
      <c r="A38" s="44"/>
      <c r="B38" s="44"/>
      <c r="C38" s="44"/>
      <c r="D38" s="47"/>
      <c r="E38" s="43"/>
      <c r="F38" s="138"/>
      <c r="G38" s="44"/>
      <c r="H38" s="45"/>
      <c r="I38" s="46"/>
      <c r="J38" s="137"/>
      <c r="K38" s="43"/>
      <c r="L38" s="138"/>
      <c r="M38" s="43"/>
      <c r="N38" s="44"/>
      <c r="O38" s="45"/>
      <c r="P38" s="46"/>
      <c r="Q38" s="46"/>
      <c r="R38" s="58"/>
      <c r="S38" s="45"/>
      <c r="T38" s="45"/>
      <c r="U38" s="45"/>
      <c r="V38" s="45"/>
      <c r="W38" s="45"/>
      <c r="X38" s="45"/>
      <c r="Y38" s="45"/>
      <c r="Z38" s="45"/>
      <c r="AA38" s="47"/>
      <c r="AB38" s="47"/>
      <c r="AC38" s="48"/>
      <c r="AD38" s="18"/>
      <c r="AE38" s="18"/>
      <c r="AF38" s="18"/>
      <c r="AG38" s="18"/>
      <c r="AH38" s="18"/>
      <c r="AI38" s="18"/>
      <c r="AJ38" s="18"/>
      <c r="AK38" s="18"/>
      <c r="AL38" s="18"/>
      <c r="AM38" s="18"/>
      <c r="AN38" s="18"/>
      <c r="AO38" s="18"/>
      <c r="AP38" s="18"/>
      <c r="AQ38" s="18"/>
      <c r="AR38" s="18"/>
      <c r="AS38" s="18"/>
      <c r="AT38" s="18"/>
      <c r="AU38" s="18"/>
      <c r="AV38" s="18"/>
      <c r="AW38" s="18"/>
      <c r="AX38" s="18"/>
      <c r="AY38" s="18"/>
      <c r="AZ38" s="18"/>
      <c r="BA38" s="18"/>
      <c r="BB38" s="18"/>
      <c r="BC38" s="18"/>
      <c r="BD38" s="18"/>
      <c r="BE38" s="18"/>
      <c r="BF38" s="18"/>
      <c r="BG38" s="18"/>
      <c r="BH38" s="18"/>
      <c r="BI38" s="18"/>
      <c r="BJ38" s="18"/>
      <c r="BK38" s="18"/>
      <c r="BL38" s="18"/>
      <c r="BM38" s="18"/>
      <c r="BN38" s="18"/>
      <c r="BO38" s="18"/>
      <c r="BP38" s="18"/>
      <c r="BQ38" s="18"/>
      <c r="BR38" s="18"/>
      <c r="BS38" s="18"/>
      <c r="BT38" s="18"/>
      <c r="BU38" s="18"/>
      <c r="BV38" s="18"/>
      <c r="BW38" s="18"/>
      <c r="BX38" s="18"/>
      <c r="BY38" s="18"/>
      <c r="BZ38" s="18"/>
      <c r="CA38" s="18"/>
      <c r="CB38" s="18"/>
      <c r="CC38" s="18"/>
      <c r="CD38" s="18"/>
      <c r="CE38" s="18"/>
      <c r="CF38" s="18"/>
      <c r="CG38" s="18"/>
      <c r="CH38" s="18"/>
      <c r="CI38" s="18"/>
      <c r="CJ38" s="18"/>
      <c r="CK38" s="18"/>
      <c r="CL38" s="18"/>
      <c r="CM38" s="18"/>
      <c r="CN38" s="18"/>
      <c r="CO38" s="18"/>
      <c r="CP38" s="18"/>
      <c r="CQ38" s="18"/>
      <c r="CR38" s="18"/>
      <c r="CS38" s="18"/>
      <c r="CT38" s="18"/>
      <c r="CU38" s="18"/>
      <c r="CV38" s="18"/>
      <c r="CW38" s="18"/>
      <c r="CX38" s="18"/>
      <c r="CY38" s="18"/>
      <c r="CZ38" s="18"/>
      <c r="DA38" s="18"/>
      <c r="DB38" s="18"/>
      <c r="DC38" s="18"/>
      <c r="DD38" s="18"/>
      <c r="DE38" s="18"/>
      <c r="DF38" s="18"/>
      <c r="DG38" s="18"/>
      <c r="DH38" s="18"/>
      <c r="DI38" s="18"/>
      <c r="DJ38" s="18"/>
      <c r="DK38" s="18"/>
      <c r="DL38" s="18"/>
      <c r="DM38" s="18"/>
      <c r="DN38" s="18"/>
      <c r="DO38" s="18"/>
      <c r="DP38" s="18"/>
      <c r="DQ38" s="18"/>
      <c r="DR38" s="18"/>
      <c r="DS38" s="18"/>
      <c r="DT38" s="18"/>
      <c r="DU38" s="18"/>
      <c r="DV38" s="18"/>
      <c r="DW38" s="18"/>
      <c r="DX38" s="18"/>
      <c r="DY38" s="18"/>
      <c r="DZ38" s="18"/>
      <c r="EA38" s="18"/>
      <c r="EB38" s="18"/>
      <c r="EC38" s="18"/>
      <c r="ED38" s="18"/>
      <c r="EE38" s="18"/>
      <c r="EF38" s="18"/>
      <c r="EG38" s="18"/>
      <c r="EH38" s="18"/>
      <c r="EI38" s="18"/>
      <c r="EJ38" s="18"/>
      <c r="EK38" s="18"/>
      <c r="EL38" s="18"/>
      <c r="EM38" s="18"/>
      <c r="EN38" s="18"/>
      <c r="EO38" s="18"/>
      <c r="EP38" s="18"/>
      <c r="EQ38" s="18"/>
      <c r="ER38" s="18"/>
      <c r="ES38" s="18"/>
      <c r="ET38" s="18"/>
      <c r="EU38" s="18"/>
      <c r="EV38" s="18"/>
      <c r="EW38" s="18"/>
      <c r="EX38" s="18"/>
      <c r="EY38" s="18"/>
      <c r="EZ38" s="18"/>
      <c r="FA38" s="18"/>
      <c r="FB38" s="18"/>
      <c r="FC38" s="18"/>
      <c r="FD38" s="18"/>
      <c r="FE38" s="18"/>
      <c r="FF38" s="18"/>
      <c r="FG38" s="18"/>
      <c r="FH38" s="18"/>
      <c r="FI38" s="18"/>
      <c r="FJ38" s="18"/>
      <c r="FK38" s="18"/>
      <c r="FL38" s="18"/>
      <c r="FM38" s="18"/>
      <c r="FN38" s="18"/>
      <c r="FO38" s="18"/>
      <c r="FP38" s="18"/>
      <c r="FQ38" s="18"/>
      <c r="FR38" s="18"/>
      <c r="FS38" s="18"/>
      <c r="FT38" s="18"/>
      <c r="FU38" s="18"/>
      <c r="FV38" s="18"/>
      <c r="FW38" s="18"/>
      <c r="FX38" s="18"/>
      <c r="FY38" s="18"/>
      <c r="FZ38" s="18"/>
      <c r="GA38" s="18"/>
      <c r="GB38" s="18"/>
      <c r="GC38" s="18"/>
      <c r="GD38" s="18"/>
      <c r="GE38" s="18"/>
      <c r="GF38" s="18"/>
      <c r="GG38" s="18"/>
      <c r="GH38" s="18"/>
      <c r="GI38" s="18"/>
      <c r="GJ38" s="18"/>
      <c r="GK38" s="18"/>
      <c r="GL38" s="18"/>
      <c r="GM38" s="18"/>
      <c r="GN38" s="18"/>
      <c r="GO38" s="18"/>
      <c r="GP38" s="18"/>
      <c r="GQ38" s="18"/>
      <c r="GR38" s="18"/>
      <c r="GS38" s="18"/>
      <c r="GT38" s="18"/>
      <c r="GU38" s="18"/>
      <c r="GV38" s="18"/>
      <c r="GW38" s="18"/>
      <c r="GX38" s="18"/>
      <c r="GY38" s="18"/>
      <c r="GZ38" s="18"/>
      <c r="HA38" s="18"/>
      <c r="HB38" s="18"/>
      <c r="HC38" s="18"/>
      <c r="HD38" s="18"/>
      <c r="HE38" s="18"/>
      <c r="HF38" s="18"/>
      <c r="HG38" s="18"/>
      <c r="HH38" s="18"/>
      <c r="HI38" s="18"/>
      <c r="HJ38" s="18"/>
      <c r="HK38" s="18"/>
      <c r="HL38" s="18"/>
      <c r="HM38" s="18"/>
      <c r="HN38" s="18"/>
      <c r="HO38" s="18"/>
      <c r="HP38" s="18"/>
      <c r="HQ38" s="18"/>
      <c r="HR38" s="18"/>
      <c r="HS38" s="18"/>
      <c r="HT38" s="18"/>
      <c r="HU38" s="18"/>
      <c r="HV38" s="18"/>
      <c r="HW38" s="18"/>
      <c r="HX38" s="18"/>
      <c r="HY38" s="18"/>
      <c r="HZ38" s="18"/>
      <c r="IA38" s="18"/>
      <c r="IB38" s="18"/>
      <c r="IC38" s="18"/>
      <c r="ID38" s="18"/>
      <c r="IE38" s="18"/>
      <c r="IF38" s="18"/>
      <c r="IG38" s="18"/>
      <c r="IH38" s="18"/>
      <c r="II38" s="18"/>
      <c r="IJ38" s="18"/>
      <c r="IK38" s="18"/>
      <c r="IL38" s="18"/>
      <c r="IM38" s="18"/>
      <c r="IN38" s="18"/>
      <c r="IO38" s="18"/>
      <c r="IP38" s="18"/>
      <c r="IQ38" s="18"/>
      <c r="IR38" s="18"/>
      <c r="IS38" s="18"/>
      <c r="IT38" s="18"/>
      <c r="IU38" s="18"/>
    </row>
    <row r="39" spans="1:255" s="136" customFormat="1" x14ac:dyDescent="0.25">
      <c r="A39" s="260" t="s">
        <v>77</v>
      </c>
      <c r="B39" s="260"/>
      <c r="C39" s="260"/>
      <c r="D39" s="260"/>
      <c r="E39" s="260"/>
      <c r="F39" s="260"/>
      <c r="G39" s="260"/>
      <c r="H39" s="260"/>
      <c r="I39" s="260"/>
      <c r="J39" s="260"/>
      <c r="K39" s="260"/>
      <c r="L39" s="260"/>
      <c r="M39" s="260"/>
      <c r="N39" s="260"/>
      <c r="O39" s="260"/>
      <c r="P39" s="260"/>
      <c r="Q39" s="99"/>
      <c r="R39" s="38"/>
      <c r="S39" s="50">
        <f t="shared" ref="S39:AD39" si="1">SUM(S34:S38)</f>
        <v>9.0372048000000014</v>
      </c>
      <c r="T39" s="50">
        <f t="shared" si="1"/>
        <v>23.814200800000005</v>
      </c>
      <c r="U39" s="50">
        <f t="shared" si="1"/>
        <v>0</v>
      </c>
      <c r="V39" s="50">
        <f t="shared" si="1"/>
        <v>0</v>
      </c>
      <c r="W39" s="50">
        <f t="shared" si="1"/>
        <v>0</v>
      </c>
      <c r="X39" s="50">
        <f t="shared" si="1"/>
        <v>0</v>
      </c>
      <c r="Y39" s="50">
        <f t="shared" si="1"/>
        <v>0</v>
      </c>
      <c r="Z39" s="50">
        <f t="shared" si="1"/>
        <v>0</v>
      </c>
      <c r="AA39" s="51">
        <f t="shared" si="1"/>
        <v>0</v>
      </c>
      <c r="AB39" s="51">
        <f t="shared" si="1"/>
        <v>0.31380000000000002</v>
      </c>
      <c r="AC39" s="52">
        <f t="shared" si="1"/>
        <v>2.0920000000000001</v>
      </c>
      <c r="AD39" s="52">
        <f t="shared" si="1"/>
        <v>0</v>
      </c>
      <c r="AE39" s="18"/>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c r="DJ39" s="39"/>
      <c r="DK39" s="39"/>
      <c r="DL39" s="39"/>
      <c r="DM39" s="39"/>
      <c r="DN39" s="39"/>
      <c r="DO39" s="39"/>
      <c r="DP39" s="39"/>
      <c r="DQ39" s="39"/>
      <c r="DR39" s="39"/>
      <c r="DS39" s="39"/>
      <c r="DT39" s="39"/>
      <c r="DU39" s="39"/>
      <c r="DV39" s="39"/>
      <c r="DW39" s="39"/>
      <c r="DX39" s="39"/>
      <c r="DY39" s="39"/>
      <c r="DZ39" s="39"/>
      <c r="EA39" s="39"/>
      <c r="EB39" s="39"/>
      <c r="EC39" s="39"/>
      <c r="ED39" s="39"/>
      <c r="EE39" s="39"/>
      <c r="EF39" s="39"/>
      <c r="EG39" s="39"/>
      <c r="EH39" s="39"/>
      <c r="EI39" s="39"/>
      <c r="EJ39" s="39"/>
      <c r="EK39" s="39"/>
      <c r="EL39" s="39"/>
      <c r="EM39" s="39"/>
      <c r="EN39" s="39"/>
      <c r="EO39" s="39"/>
      <c r="EP39" s="39"/>
      <c r="EQ39" s="39"/>
      <c r="ER39" s="39"/>
      <c r="ES39" s="39"/>
      <c r="ET39" s="39"/>
      <c r="EU39" s="39"/>
      <c r="EV39" s="39"/>
      <c r="EW39" s="39"/>
      <c r="EX39" s="39"/>
      <c r="EY39" s="39"/>
      <c r="EZ39" s="39"/>
      <c r="FA39" s="39"/>
      <c r="FB39" s="39"/>
      <c r="FC39" s="39"/>
      <c r="FD39" s="39"/>
      <c r="FE39" s="39"/>
      <c r="FF39" s="39"/>
      <c r="FG39" s="39"/>
      <c r="FH39" s="39"/>
      <c r="FI39" s="39"/>
      <c r="FJ39" s="39"/>
      <c r="FK39" s="39"/>
      <c r="FL39" s="39"/>
      <c r="FM39" s="39"/>
      <c r="FN39" s="39"/>
      <c r="FO39" s="39"/>
      <c r="FP39" s="39"/>
      <c r="FQ39" s="39"/>
      <c r="FR39" s="39"/>
      <c r="FS39" s="39"/>
      <c r="FT39" s="39"/>
      <c r="FU39" s="39"/>
      <c r="FV39" s="39"/>
      <c r="FW39" s="39"/>
      <c r="FX39" s="39"/>
      <c r="FY39" s="39"/>
      <c r="FZ39" s="39"/>
      <c r="GA39" s="39"/>
      <c r="GB39" s="39"/>
      <c r="GC39" s="39"/>
      <c r="GD39" s="39"/>
      <c r="GE39" s="39"/>
      <c r="GF39" s="39"/>
      <c r="GG39" s="39"/>
      <c r="GH39" s="39"/>
      <c r="GI39" s="39"/>
      <c r="GJ39" s="39"/>
      <c r="GK39" s="39"/>
      <c r="GL39" s="39"/>
      <c r="GM39" s="39"/>
      <c r="GN39" s="39"/>
      <c r="GO39" s="39"/>
      <c r="GP39" s="39"/>
      <c r="GQ39" s="39"/>
      <c r="GR39" s="39"/>
      <c r="GS39" s="39"/>
      <c r="GT39" s="39"/>
      <c r="GU39" s="39"/>
      <c r="GV39" s="39"/>
      <c r="GW39" s="39"/>
      <c r="GX39" s="39"/>
      <c r="GY39" s="39"/>
      <c r="GZ39" s="39"/>
      <c r="HA39" s="39"/>
      <c r="HB39" s="39"/>
      <c r="HC39" s="39"/>
      <c r="HD39" s="39"/>
      <c r="HE39" s="39"/>
      <c r="HF39" s="39"/>
      <c r="HG39" s="39"/>
      <c r="HH39" s="39"/>
      <c r="HI39" s="39"/>
      <c r="HJ39" s="39"/>
      <c r="HK39" s="39"/>
      <c r="HL39" s="39"/>
      <c r="HM39" s="39"/>
      <c r="HN39" s="39"/>
      <c r="HO39" s="39"/>
      <c r="HP39" s="39"/>
      <c r="HQ39" s="39"/>
      <c r="HR39" s="39"/>
      <c r="HS39" s="39"/>
      <c r="HT39" s="39"/>
      <c r="HU39" s="39"/>
      <c r="HV39" s="39"/>
      <c r="HW39" s="39"/>
      <c r="HX39" s="39"/>
      <c r="HY39" s="39"/>
      <c r="HZ39" s="39"/>
      <c r="IA39" s="39"/>
      <c r="IB39" s="39"/>
      <c r="IC39" s="39"/>
      <c r="ID39" s="39"/>
      <c r="IE39" s="39"/>
      <c r="IF39" s="39"/>
      <c r="IG39" s="39"/>
      <c r="IH39" s="39"/>
      <c r="II39" s="39"/>
      <c r="IJ39" s="39"/>
      <c r="IK39" s="39"/>
      <c r="IL39" s="39"/>
      <c r="IM39" s="39"/>
      <c r="IN39" s="39"/>
      <c r="IO39" s="39"/>
      <c r="IP39" s="39"/>
      <c r="IQ39" s="39"/>
      <c r="IR39" s="39"/>
      <c r="IS39" s="39"/>
      <c r="IT39" s="39"/>
      <c r="IU39" s="39"/>
    </row>
    <row r="40" spans="1:255" s="140" customFormat="1" x14ac:dyDescent="0.25">
      <c r="R40" s="141"/>
    </row>
    <row r="41" spans="1:255" s="136" customFormat="1" x14ac:dyDescent="0.25">
      <c r="A41" s="260" t="s">
        <v>93</v>
      </c>
      <c r="B41" s="260"/>
      <c r="C41" s="260"/>
      <c r="D41" s="260"/>
      <c r="E41" s="260"/>
      <c r="F41" s="260"/>
      <c r="G41" s="260"/>
      <c r="H41" s="260"/>
      <c r="I41" s="260"/>
      <c r="J41" s="260"/>
      <c r="K41" s="260"/>
      <c r="L41" s="260"/>
      <c r="M41" s="260"/>
      <c r="N41" s="260"/>
      <c r="O41" s="260"/>
      <c r="P41" s="260"/>
      <c r="Q41" s="99"/>
      <c r="R41" s="38" t="s">
        <v>6</v>
      </c>
      <c r="S41" s="38" t="s">
        <v>22</v>
      </c>
      <c r="T41" s="38" t="s">
        <v>23</v>
      </c>
      <c r="U41" s="38" t="s">
        <v>24</v>
      </c>
      <c r="V41" s="38" t="s">
        <v>25</v>
      </c>
      <c r="W41" s="38" t="s">
        <v>26</v>
      </c>
      <c r="X41" s="38" t="s">
        <v>27</v>
      </c>
      <c r="Y41" s="38" t="s">
        <v>28</v>
      </c>
      <c r="Z41" s="38" t="s">
        <v>29</v>
      </c>
      <c r="AA41" s="38" t="s">
        <v>30</v>
      </c>
      <c r="AB41" s="38" t="s">
        <v>74</v>
      </c>
      <c r="AC41" s="38" t="s">
        <v>31</v>
      </c>
      <c r="AD41" s="38" t="s">
        <v>32</v>
      </c>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c r="DJ41" s="39"/>
      <c r="DK41" s="39"/>
      <c r="DL41" s="39"/>
      <c r="DM41" s="39"/>
      <c r="DN41" s="39"/>
      <c r="DO41" s="39"/>
      <c r="DP41" s="39"/>
      <c r="DQ41" s="39"/>
      <c r="DR41" s="39"/>
      <c r="DS41" s="39"/>
      <c r="DT41" s="39"/>
      <c r="DU41" s="39"/>
      <c r="DV41" s="39"/>
      <c r="DW41" s="39"/>
      <c r="DX41" s="39"/>
      <c r="DY41" s="39"/>
      <c r="DZ41" s="39"/>
      <c r="EA41" s="39"/>
      <c r="EB41" s="39"/>
      <c r="EC41" s="39"/>
      <c r="ED41" s="39"/>
      <c r="EE41" s="39"/>
      <c r="EF41" s="39"/>
      <c r="EG41" s="39"/>
      <c r="EH41" s="39"/>
      <c r="EI41" s="39"/>
      <c r="EJ41" s="39"/>
      <c r="EK41" s="39"/>
      <c r="EL41" s="39"/>
      <c r="EM41" s="39"/>
      <c r="EN41" s="39"/>
      <c r="EO41" s="39"/>
      <c r="EP41" s="39"/>
      <c r="EQ41" s="39"/>
      <c r="ER41" s="39"/>
      <c r="ES41" s="39"/>
      <c r="ET41" s="39"/>
      <c r="EU41" s="39"/>
      <c r="EV41" s="39"/>
      <c r="EW41" s="39"/>
      <c r="EX41" s="39"/>
      <c r="EY41" s="39"/>
      <c r="EZ41" s="39"/>
      <c r="FA41" s="39"/>
      <c r="FB41" s="39"/>
      <c r="FC41" s="39"/>
      <c r="FD41" s="39"/>
      <c r="FE41" s="39"/>
      <c r="FF41" s="39"/>
      <c r="FG41" s="39"/>
      <c r="FH41" s="39"/>
      <c r="FI41" s="39"/>
      <c r="FJ41" s="39"/>
      <c r="FK41" s="39"/>
      <c r="FL41" s="39"/>
      <c r="FM41" s="39"/>
      <c r="FN41" s="39"/>
      <c r="FO41" s="39"/>
      <c r="FP41" s="39"/>
      <c r="FQ41" s="39"/>
      <c r="FR41" s="39"/>
      <c r="FS41" s="39"/>
      <c r="FT41" s="39"/>
      <c r="FU41" s="39"/>
      <c r="FV41" s="39"/>
      <c r="FW41" s="39"/>
      <c r="FX41" s="39"/>
      <c r="FY41" s="39"/>
      <c r="FZ41" s="39"/>
      <c r="GA41" s="39"/>
      <c r="GB41" s="39"/>
      <c r="GC41" s="39"/>
      <c r="GD41" s="39"/>
      <c r="GE41" s="39"/>
      <c r="GF41" s="39"/>
      <c r="GG41" s="39"/>
      <c r="GH41" s="39"/>
      <c r="GI41" s="39"/>
      <c r="GJ41" s="39"/>
      <c r="GK41" s="39"/>
      <c r="GL41" s="39"/>
      <c r="GM41" s="39"/>
      <c r="GN41" s="39"/>
      <c r="GO41" s="39"/>
      <c r="GP41" s="39"/>
      <c r="GQ41" s="39"/>
      <c r="GR41" s="39"/>
      <c r="GS41" s="39"/>
      <c r="GT41" s="39"/>
      <c r="GU41" s="39"/>
      <c r="GV41" s="39"/>
      <c r="GW41" s="39"/>
      <c r="GX41" s="39"/>
      <c r="GY41" s="39"/>
      <c r="GZ41" s="39"/>
      <c r="HA41" s="39"/>
      <c r="HB41" s="39"/>
      <c r="HC41" s="39"/>
      <c r="HD41" s="39"/>
      <c r="HE41" s="39"/>
      <c r="HF41" s="39"/>
      <c r="HG41" s="39"/>
      <c r="HH41" s="39"/>
      <c r="HI41" s="39"/>
      <c r="HJ41" s="39"/>
      <c r="HK41" s="39"/>
      <c r="HL41" s="39"/>
      <c r="HM41" s="39"/>
      <c r="HN41" s="39"/>
      <c r="HO41" s="39"/>
      <c r="HP41" s="39"/>
      <c r="HQ41" s="39"/>
      <c r="HR41" s="39"/>
      <c r="HS41" s="39"/>
      <c r="HT41" s="39"/>
      <c r="HU41" s="39"/>
      <c r="HV41" s="39"/>
      <c r="HW41" s="39"/>
      <c r="HX41" s="39"/>
      <c r="HY41" s="39"/>
      <c r="HZ41" s="39"/>
      <c r="IA41" s="39"/>
      <c r="IB41" s="39"/>
      <c r="IC41" s="39"/>
      <c r="ID41" s="39"/>
      <c r="IE41" s="39"/>
      <c r="IF41" s="39"/>
      <c r="IG41" s="39"/>
      <c r="IH41" s="39"/>
      <c r="II41" s="39"/>
      <c r="IJ41" s="39"/>
      <c r="IK41" s="39"/>
      <c r="IL41" s="39"/>
      <c r="IM41" s="39"/>
      <c r="IN41" s="39"/>
      <c r="IO41" s="39"/>
      <c r="IP41" s="39"/>
      <c r="IQ41" s="39"/>
      <c r="IR41" s="39"/>
      <c r="IS41" s="39"/>
      <c r="IT41" s="39"/>
      <c r="IU41" s="39"/>
    </row>
    <row r="42" spans="1:255" s="139" customFormat="1" x14ac:dyDescent="0.25">
      <c r="A42" s="262" t="s">
        <v>90</v>
      </c>
      <c r="B42" s="262"/>
      <c r="C42" s="262"/>
      <c r="D42" s="262"/>
      <c r="E42" s="262"/>
      <c r="F42" s="262"/>
      <c r="G42" s="262"/>
      <c r="H42" s="262"/>
      <c r="I42" s="262"/>
      <c r="J42" s="137"/>
      <c r="K42" s="43"/>
      <c r="L42" s="138"/>
      <c r="M42" s="43"/>
      <c r="N42" s="44"/>
      <c r="O42" s="45"/>
      <c r="P42" s="46"/>
      <c r="Q42" s="46"/>
      <c r="R42" s="58"/>
      <c r="S42" s="45"/>
      <c r="T42" s="45"/>
      <c r="U42" s="45"/>
      <c r="V42" s="45"/>
      <c r="W42" s="45"/>
      <c r="X42" s="45"/>
      <c r="Y42" s="45"/>
      <c r="Z42" s="45"/>
      <c r="AA42" s="47"/>
      <c r="AB42" s="47"/>
      <c r="AC42" s="48"/>
      <c r="AD42" s="48"/>
      <c r="AE42" s="18"/>
      <c r="AF42" s="18"/>
      <c r="AG42" s="18"/>
      <c r="AH42" s="18"/>
      <c r="AI42" s="18"/>
      <c r="AJ42" s="18"/>
      <c r="AK42" s="18"/>
      <c r="AL42" s="18"/>
      <c r="AM42" s="18"/>
      <c r="AN42" s="18"/>
      <c r="AO42" s="18"/>
      <c r="AP42" s="18"/>
      <c r="AQ42" s="18"/>
      <c r="AR42" s="18"/>
      <c r="AS42" s="18"/>
      <c r="AT42" s="18"/>
      <c r="AU42" s="18"/>
      <c r="AV42" s="18"/>
      <c r="AW42" s="18"/>
      <c r="AX42" s="18"/>
      <c r="AY42" s="18"/>
      <c r="AZ42" s="18"/>
      <c r="BA42" s="18"/>
      <c r="BB42" s="18"/>
      <c r="BC42" s="18"/>
      <c r="BD42" s="18"/>
      <c r="BE42" s="18"/>
      <c r="BF42" s="18"/>
      <c r="BG42" s="18"/>
      <c r="BH42" s="18"/>
      <c r="BI42" s="18"/>
      <c r="BJ42" s="18"/>
      <c r="BK42" s="18"/>
      <c r="BL42" s="18"/>
      <c r="BM42" s="18"/>
      <c r="BN42" s="18"/>
      <c r="BO42" s="18"/>
      <c r="BP42" s="18"/>
      <c r="BQ42" s="18"/>
      <c r="BR42" s="18"/>
      <c r="BS42" s="18"/>
      <c r="BT42" s="18"/>
      <c r="BU42" s="18"/>
      <c r="BV42" s="18"/>
      <c r="BW42" s="18"/>
      <c r="BX42" s="18"/>
      <c r="BY42" s="18"/>
      <c r="BZ42" s="18"/>
      <c r="CA42" s="18"/>
      <c r="CB42" s="18"/>
      <c r="CC42" s="18"/>
      <c r="CD42" s="18"/>
      <c r="CE42" s="18"/>
      <c r="CF42" s="18"/>
      <c r="CG42" s="18"/>
      <c r="CH42" s="18"/>
      <c r="CI42" s="18"/>
      <c r="CJ42" s="18"/>
      <c r="CK42" s="18"/>
      <c r="CL42" s="18"/>
      <c r="CM42" s="18"/>
      <c r="CN42" s="18"/>
      <c r="CO42" s="18"/>
      <c r="CP42" s="18"/>
      <c r="CQ42" s="18"/>
      <c r="CR42" s="18"/>
      <c r="CS42" s="18"/>
      <c r="CT42" s="18"/>
      <c r="CU42" s="18"/>
      <c r="CV42" s="18"/>
      <c r="CW42" s="18"/>
      <c r="CX42" s="18"/>
      <c r="CY42" s="18"/>
      <c r="CZ42" s="18"/>
      <c r="DA42" s="18"/>
      <c r="DB42" s="18"/>
      <c r="DC42" s="18"/>
      <c r="DD42" s="18"/>
      <c r="DE42" s="18"/>
      <c r="DF42" s="18"/>
      <c r="DG42" s="18"/>
      <c r="DH42" s="18"/>
      <c r="DI42" s="18"/>
      <c r="DJ42" s="18"/>
      <c r="DK42" s="18"/>
      <c r="DL42" s="18"/>
      <c r="DM42" s="18"/>
      <c r="DN42" s="18"/>
      <c r="DO42" s="18"/>
      <c r="DP42" s="18"/>
      <c r="DQ42" s="18"/>
      <c r="DR42" s="18"/>
      <c r="DS42" s="18"/>
      <c r="DT42" s="18"/>
      <c r="DU42" s="18"/>
      <c r="DV42" s="18"/>
      <c r="DW42" s="18"/>
      <c r="DX42" s="18"/>
      <c r="DY42" s="18"/>
      <c r="DZ42" s="18"/>
      <c r="EA42" s="18"/>
      <c r="EB42" s="18"/>
      <c r="EC42" s="18"/>
      <c r="ED42" s="18"/>
      <c r="EE42" s="18"/>
      <c r="EF42" s="18"/>
      <c r="EG42" s="18"/>
      <c r="EH42" s="18"/>
      <c r="EI42" s="18"/>
      <c r="EJ42" s="18"/>
      <c r="EK42" s="18"/>
      <c r="EL42" s="18"/>
      <c r="EM42" s="18"/>
      <c r="EN42" s="18"/>
      <c r="EO42" s="18"/>
      <c r="EP42" s="18"/>
      <c r="EQ42" s="18"/>
      <c r="ER42" s="18"/>
      <c r="ES42" s="18"/>
      <c r="ET42" s="18"/>
      <c r="EU42" s="18"/>
      <c r="EV42" s="18"/>
      <c r="EW42" s="18"/>
      <c r="EX42" s="18"/>
      <c r="EY42" s="18"/>
      <c r="EZ42" s="18"/>
      <c r="FA42" s="18"/>
      <c r="FB42" s="18"/>
      <c r="FC42" s="18"/>
      <c r="FD42" s="18"/>
      <c r="FE42" s="18"/>
      <c r="FF42" s="18"/>
      <c r="FG42" s="18"/>
      <c r="FH42" s="18"/>
      <c r="FI42" s="18"/>
      <c r="FJ42" s="18"/>
      <c r="FK42" s="18"/>
      <c r="FL42" s="18"/>
      <c r="FM42" s="18"/>
      <c r="FN42" s="18"/>
      <c r="FO42" s="18"/>
      <c r="FP42" s="18"/>
      <c r="FQ42" s="18"/>
      <c r="FR42" s="18"/>
      <c r="FS42" s="18"/>
      <c r="FT42" s="18"/>
      <c r="FU42" s="18"/>
      <c r="FV42" s="18"/>
      <c r="FW42" s="18"/>
      <c r="FX42" s="18"/>
      <c r="FY42" s="18"/>
      <c r="FZ42" s="18"/>
      <c r="GA42" s="18"/>
      <c r="GB42" s="18"/>
      <c r="GC42" s="18"/>
      <c r="GD42" s="18"/>
      <c r="GE42" s="18"/>
      <c r="GF42" s="18"/>
      <c r="GG42" s="18"/>
      <c r="GH42" s="18"/>
      <c r="GI42" s="18"/>
      <c r="GJ42" s="18"/>
      <c r="GK42" s="18"/>
      <c r="GL42" s="18"/>
      <c r="GM42" s="18"/>
      <c r="GN42" s="18"/>
      <c r="GO42" s="18"/>
      <c r="GP42" s="18"/>
      <c r="GQ42" s="18"/>
      <c r="GR42" s="18"/>
      <c r="GS42" s="18"/>
      <c r="GT42" s="18"/>
      <c r="GU42" s="18"/>
      <c r="GV42" s="18"/>
      <c r="GW42" s="18"/>
      <c r="GX42" s="18"/>
      <c r="GY42" s="18"/>
      <c r="GZ42" s="18"/>
      <c r="HA42" s="18"/>
      <c r="HB42" s="18"/>
      <c r="HC42" s="18"/>
      <c r="HD42" s="18"/>
      <c r="HE42" s="18"/>
      <c r="HF42" s="18"/>
      <c r="HG42" s="18"/>
      <c r="HH42" s="18"/>
      <c r="HI42" s="18"/>
      <c r="HJ42" s="18"/>
      <c r="HK42" s="18"/>
      <c r="HL42" s="18"/>
      <c r="HM42" s="18"/>
      <c r="HN42" s="18"/>
      <c r="HO42" s="18"/>
      <c r="HP42" s="18"/>
      <c r="HQ42" s="18"/>
      <c r="HR42" s="18"/>
      <c r="HS42" s="18"/>
      <c r="HT42" s="18"/>
      <c r="HU42" s="18"/>
      <c r="HV42" s="18"/>
      <c r="HW42" s="18"/>
      <c r="HX42" s="18"/>
      <c r="HY42" s="18"/>
      <c r="HZ42" s="18"/>
      <c r="IA42" s="18"/>
      <c r="IB42" s="18"/>
      <c r="IC42" s="18"/>
      <c r="ID42" s="18"/>
      <c r="IE42" s="18"/>
      <c r="IF42" s="18"/>
      <c r="IG42" s="18"/>
      <c r="IH42" s="18"/>
      <c r="II42" s="18"/>
      <c r="IJ42" s="18"/>
      <c r="IK42" s="18"/>
      <c r="IL42" s="18"/>
      <c r="IM42" s="18"/>
      <c r="IN42" s="18"/>
      <c r="IO42" s="18"/>
      <c r="IP42" s="18"/>
      <c r="IQ42" s="18"/>
      <c r="IR42" s="18"/>
      <c r="IS42" s="18"/>
      <c r="IT42" s="18"/>
      <c r="IU42" s="18"/>
    </row>
    <row r="43" spans="1:255" s="139" customFormat="1" x14ac:dyDescent="0.25">
      <c r="A43" s="36" t="s">
        <v>15</v>
      </c>
      <c r="B43" s="36" t="s">
        <v>33</v>
      </c>
      <c r="C43" s="36" t="s">
        <v>34</v>
      </c>
      <c r="D43" s="36" t="s">
        <v>35</v>
      </c>
      <c r="E43" s="36" t="s">
        <v>36</v>
      </c>
      <c r="F43" s="36" t="s">
        <v>37</v>
      </c>
      <c r="G43" s="36" t="s">
        <v>2</v>
      </c>
      <c r="H43" s="36" t="s">
        <v>38</v>
      </c>
      <c r="I43" s="36" t="s">
        <v>5</v>
      </c>
      <c r="J43" s="36" t="s">
        <v>39</v>
      </c>
      <c r="K43" s="36" t="s">
        <v>36</v>
      </c>
      <c r="L43" s="36" t="s">
        <v>40</v>
      </c>
      <c r="M43" s="36" t="s">
        <v>41</v>
      </c>
      <c r="N43" s="36" t="s">
        <v>2</v>
      </c>
      <c r="O43" s="36" t="s">
        <v>38</v>
      </c>
      <c r="P43" s="36" t="s">
        <v>5</v>
      </c>
      <c r="Q43" s="36"/>
      <c r="R43" s="58"/>
      <c r="S43" s="45"/>
      <c r="T43" s="45"/>
      <c r="U43" s="45"/>
      <c r="V43" s="45"/>
      <c r="W43" s="45"/>
      <c r="X43" s="45"/>
      <c r="Y43" s="45"/>
      <c r="Z43" s="45"/>
      <c r="AA43" s="47"/>
      <c r="AB43" s="47"/>
      <c r="AC43" s="48"/>
      <c r="AD43" s="18"/>
      <c r="AE43" s="18"/>
      <c r="AF43" s="18"/>
      <c r="AG43" s="18"/>
      <c r="AH43" s="18"/>
      <c r="AI43" s="18"/>
      <c r="AJ43" s="18"/>
      <c r="AK43" s="18"/>
      <c r="AL43" s="18"/>
      <c r="AM43" s="18"/>
      <c r="AN43" s="18"/>
      <c r="AO43" s="18"/>
      <c r="AP43" s="18"/>
      <c r="AQ43" s="18"/>
      <c r="AR43" s="18"/>
      <c r="AS43" s="18"/>
      <c r="AT43" s="18"/>
      <c r="AU43" s="18"/>
      <c r="AV43" s="18"/>
      <c r="AW43" s="18"/>
      <c r="AX43" s="18"/>
      <c r="AY43" s="18"/>
      <c r="AZ43" s="18"/>
      <c r="BA43" s="18"/>
      <c r="BB43" s="18"/>
      <c r="BC43" s="18"/>
      <c r="BD43" s="18"/>
      <c r="BE43" s="18"/>
      <c r="BF43" s="18"/>
      <c r="BG43" s="18"/>
      <c r="BH43" s="18"/>
      <c r="BI43" s="18"/>
      <c r="BJ43" s="18"/>
      <c r="BK43" s="18"/>
      <c r="BL43" s="18"/>
      <c r="BM43" s="18"/>
      <c r="BN43" s="18"/>
      <c r="BO43" s="18"/>
      <c r="BP43" s="18"/>
      <c r="BQ43" s="18"/>
      <c r="BR43" s="18"/>
      <c r="BS43" s="18"/>
      <c r="BT43" s="18"/>
      <c r="BU43" s="18"/>
      <c r="BV43" s="18"/>
      <c r="BW43" s="18"/>
      <c r="BX43" s="18"/>
      <c r="BY43" s="18"/>
      <c r="BZ43" s="18"/>
      <c r="CA43" s="18"/>
      <c r="CB43" s="18"/>
      <c r="CC43" s="18"/>
      <c r="CD43" s="18"/>
      <c r="CE43" s="18"/>
      <c r="CF43" s="18"/>
      <c r="CG43" s="18"/>
      <c r="CH43" s="18"/>
      <c r="CI43" s="18"/>
      <c r="CJ43" s="18"/>
      <c r="CK43" s="18"/>
      <c r="CL43" s="18"/>
      <c r="CM43" s="18"/>
      <c r="CN43" s="18"/>
      <c r="CO43" s="18"/>
      <c r="CP43" s="18"/>
      <c r="CQ43" s="18"/>
      <c r="CR43" s="18"/>
      <c r="CS43" s="18"/>
      <c r="CT43" s="18"/>
      <c r="CU43" s="18"/>
      <c r="CV43" s="18"/>
      <c r="CW43" s="18"/>
      <c r="CX43" s="18"/>
      <c r="CY43" s="18"/>
      <c r="CZ43" s="18"/>
      <c r="DA43" s="18"/>
      <c r="DB43" s="18"/>
      <c r="DC43" s="18"/>
      <c r="DD43" s="18"/>
      <c r="DE43" s="18"/>
      <c r="DF43" s="18"/>
      <c r="DG43" s="18"/>
      <c r="DH43" s="18"/>
      <c r="DI43" s="18"/>
      <c r="DJ43" s="18"/>
      <c r="DK43" s="18"/>
      <c r="DL43" s="18"/>
      <c r="DM43" s="18"/>
      <c r="DN43" s="18"/>
      <c r="DO43" s="18"/>
      <c r="DP43" s="18"/>
      <c r="DQ43" s="18"/>
      <c r="DR43" s="18"/>
      <c r="DS43" s="18"/>
      <c r="DT43" s="18"/>
      <c r="DU43" s="18"/>
      <c r="DV43" s="18"/>
      <c r="DW43" s="18"/>
      <c r="DX43" s="18"/>
      <c r="DY43" s="18"/>
      <c r="DZ43" s="18"/>
      <c r="EA43" s="18"/>
      <c r="EB43" s="18"/>
      <c r="EC43" s="18"/>
      <c r="ED43" s="18"/>
      <c r="EE43" s="18"/>
      <c r="EF43" s="18"/>
      <c r="EG43" s="18"/>
      <c r="EH43" s="18"/>
      <c r="EI43" s="18"/>
      <c r="EJ43" s="18"/>
      <c r="EK43" s="18"/>
      <c r="EL43" s="18"/>
      <c r="EM43" s="18"/>
      <c r="EN43" s="18"/>
      <c r="EO43" s="18"/>
      <c r="EP43" s="18"/>
      <c r="EQ43" s="18"/>
      <c r="ER43" s="18"/>
      <c r="ES43" s="18"/>
      <c r="ET43" s="18"/>
      <c r="EU43" s="18"/>
      <c r="EV43" s="18"/>
      <c r="EW43" s="18"/>
      <c r="EX43" s="18"/>
      <c r="EY43" s="18"/>
      <c r="EZ43" s="18"/>
      <c r="FA43" s="18"/>
      <c r="FB43" s="18"/>
      <c r="FC43" s="18"/>
      <c r="FD43" s="18"/>
      <c r="FE43" s="18"/>
      <c r="FF43" s="18"/>
      <c r="FG43" s="18"/>
      <c r="FH43" s="18"/>
      <c r="FI43" s="18"/>
      <c r="FJ43" s="18"/>
      <c r="FK43" s="18"/>
      <c r="FL43" s="18"/>
      <c r="FM43" s="18"/>
      <c r="FN43" s="18"/>
      <c r="FO43" s="18"/>
      <c r="FP43" s="18"/>
      <c r="FQ43" s="18"/>
      <c r="FR43" s="18"/>
      <c r="FS43" s="18"/>
      <c r="FT43" s="18"/>
      <c r="FU43" s="18"/>
      <c r="FV43" s="18"/>
      <c r="FW43" s="18"/>
      <c r="FX43" s="18"/>
      <c r="FY43" s="18"/>
      <c r="FZ43" s="18"/>
      <c r="GA43" s="18"/>
      <c r="GB43" s="18"/>
      <c r="GC43" s="18"/>
      <c r="GD43" s="18"/>
      <c r="GE43" s="18"/>
      <c r="GF43" s="18"/>
      <c r="GG43" s="18"/>
      <c r="GH43" s="18"/>
      <c r="GI43" s="18"/>
      <c r="GJ43" s="18"/>
      <c r="GK43" s="18"/>
      <c r="GL43" s="18"/>
      <c r="GM43" s="18"/>
      <c r="GN43" s="18"/>
      <c r="GO43" s="18"/>
      <c r="GP43" s="18"/>
      <c r="GQ43" s="18"/>
      <c r="GR43" s="18"/>
      <c r="GS43" s="18"/>
      <c r="GT43" s="18"/>
      <c r="GU43" s="18"/>
      <c r="GV43" s="18"/>
      <c r="GW43" s="18"/>
      <c r="GX43" s="18"/>
      <c r="GY43" s="18"/>
      <c r="GZ43" s="18"/>
      <c r="HA43" s="18"/>
      <c r="HB43" s="18"/>
      <c r="HC43" s="18"/>
      <c r="HD43" s="18"/>
      <c r="HE43" s="18"/>
      <c r="HF43" s="18"/>
      <c r="HG43" s="18"/>
      <c r="HH43" s="18"/>
      <c r="HI43" s="18"/>
      <c r="HJ43" s="18"/>
      <c r="HK43" s="18"/>
      <c r="HL43" s="18"/>
      <c r="HM43" s="18"/>
      <c r="HN43" s="18"/>
      <c r="HO43" s="18"/>
      <c r="HP43" s="18"/>
      <c r="HQ43" s="18"/>
      <c r="HR43" s="18"/>
      <c r="HS43" s="18"/>
      <c r="HT43" s="18"/>
      <c r="HU43" s="18"/>
      <c r="HV43" s="18"/>
      <c r="HW43" s="18"/>
      <c r="HX43" s="18"/>
      <c r="HY43" s="18"/>
      <c r="HZ43" s="18"/>
      <c r="IA43" s="18"/>
      <c r="IB43" s="18"/>
      <c r="IC43" s="18"/>
      <c r="ID43" s="18"/>
      <c r="IE43" s="18"/>
      <c r="IF43" s="18"/>
      <c r="IG43" s="18"/>
      <c r="IH43" s="18"/>
      <c r="II43" s="18"/>
      <c r="IJ43" s="18"/>
      <c r="IK43" s="18"/>
      <c r="IL43" s="18"/>
      <c r="IM43" s="18"/>
      <c r="IN43" s="18"/>
      <c r="IO43" s="18"/>
      <c r="IP43" s="18"/>
      <c r="IQ43" s="18"/>
      <c r="IR43" s="18"/>
      <c r="IS43" s="18"/>
      <c r="IT43" s="18"/>
      <c r="IU43" s="18"/>
    </row>
    <row r="44" spans="1:255" s="139" customFormat="1" ht="14.25" customHeight="1" x14ac:dyDescent="0.25">
      <c r="A44" s="44" t="str">
        <f>GENERADORES!F186</f>
        <v>.15</v>
      </c>
      <c r="B44" s="44">
        <v>0.2</v>
      </c>
      <c r="C44" s="44">
        <f>GENERADORES!I187</f>
        <v>2.58</v>
      </c>
      <c r="D44" s="47">
        <f>A44*(B44)*C44</f>
        <v>7.7399999999999997E-2</v>
      </c>
      <c r="E44" s="43"/>
      <c r="F44" s="138"/>
      <c r="G44" s="44"/>
      <c r="H44" s="45"/>
      <c r="I44" s="46">
        <f>G44*H44</f>
        <v>0</v>
      </c>
      <c r="J44" s="137"/>
      <c r="K44" s="43"/>
      <c r="L44" s="138"/>
      <c r="M44" s="43"/>
      <c r="N44" s="44"/>
      <c r="O44" s="45"/>
      <c r="P44" s="46"/>
      <c r="Q44" s="46"/>
      <c r="R44" s="58">
        <v>1</v>
      </c>
      <c r="S44" s="45">
        <f>(IF(E44=2,I44,0)+IF(K44=2,P44,0))*R44</f>
        <v>0</v>
      </c>
      <c r="T44" s="45">
        <f>(IF(E44=3,I44,0)+IF(K44=3,P44,0))*R44</f>
        <v>0</v>
      </c>
      <c r="U44" s="45">
        <f>(IF(E44=4,I44,0)+IF(K44=4,P44,0))*R44</f>
        <v>0</v>
      </c>
      <c r="V44" s="45">
        <f>(IF(E44=5,I44,0)+IF(K44=5,P44,0))*R44</f>
        <v>0</v>
      </c>
      <c r="W44" s="45">
        <f>(IF(E44=6,I44,0)+IF(K44=6,P44,0))*R44</f>
        <v>0</v>
      </c>
      <c r="X44" s="45">
        <f>(IF(E44=8,I44,0)+IF(K44=8,P44,0))*R44</f>
        <v>0</v>
      </c>
      <c r="Y44" s="45">
        <f>(IF(E44=10,I44,0)+IF(K44=10,P44,0))*R44</f>
        <v>0</v>
      </c>
      <c r="Z44" s="45">
        <f>(IF(E44=12,I44,0)+IF(K44=12,P44,0))*R44</f>
        <v>0</v>
      </c>
      <c r="AB44" s="47">
        <f>D44*R44</f>
        <v>7.7399999999999997E-2</v>
      </c>
      <c r="AC44" s="48">
        <f>((B44-0.1)*C44*2)*R44</f>
        <v>0.51600000000000001</v>
      </c>
      <c r="AD44" s="18"/>
      <c r="AE44" s="18"/>
      <c r="AF44" s="18"/>
      <c r="AG44" s="18"/>
      <c r="AH44" s="18"/>
      <c r="AI44" s="18"/>
      <c r="AJ44" s="18"/>
      <c r="AK44" s="18"/>
      <c r="AL44" s="18"/>
      <c r="AM44" s="18"/>
      <c r="AN44" s="18"/>
      <c r="AO44" s="18"/>
      <c r="AP44" s="18"/>
      <c r="AQ44" s="18"/>
      <c r="AR44" s="18"/>
      <c r="AS44" s="18"/>
      <c r="AT44" s="18"/>
      <c r="AU44" s="18"/>
      <c r="AV44" s="18"/>
      <c r="AW44" s="18"/>
      <c r="AX44" s="18"/>
      <c r="AY44" s="18"/>
      <c r="AZ44" s="18"/>
      <c r="BA44" s="18"/>
      <c r="BB44" s="18"/>
      <c r="BC44" s="18"/>
      <c r="BD44" s="18"/>
      <c r="BE44" s="18"/>
      <c r="BF44" s="18"/>
      <c r="BG44" s="18"/>
      <c r="BH44" s="18"/>
      <c r="BI44" s="18"/>
      <c r="BJ44" s="18"/>
      <c r="BK44" s="18"/>
      <c r="BL44" s="18"/>
      <c r="BM44" s="18"/>
      <c r="BN44" s="18"/>
      <c r="BO44" s="18"/>
      <c r="BP44" s="18"/>
      <c r="BQ44" s="18"/>
      <c r="BR44" s="18"/>
      <c r="BS44" s="18"/>
      <c r="BT44" s="18"/>
      <c r="BU44" s="18"/>
      <c r="BV44" s="18"/>
      <c r="BW44" s="18"/>
      <c r="BX44" s="18"/>
      <c r="BY44" s="18"/>
      <c r="BZ44" s="18"/>
      <c r="CA44" s="18"/>
      <c r="CB44" s="18"/>
      <c r="CC44" s="18"/>
      <c r="CD44" s="18"/>
      <c r="CE44" s="18"/>
      <c r="CF44" s="18"/>
      <c r="CG44" s="18"/>
      <c r="CH44" s="18"/>
      <c r="CI44" s="18"/>
      <c r="CJ44" s="18"/>
      <c r="CK44" s="18"/>
      <c r="CL44" s="18"/>
      <c r="CM44" s="18"/>
      <c r="CN44" s="18"/>
      <c r="CO44" s="18"/>
      <c r="CP44" s="18"/>
      <c r="CQ44" s="18"/>
      <c r="CR44" s="18"/>
      <c r="CS44" s="18"/>
      <c r="CT44" s="18"/>
      <c r="CU44" s="18"/>
      <c r="CV44" s="18"/>
      <c r="CW44" s="18"/>
      <c r="CX44" s="18"/>
      <c r="CY44" s="18"/>
      <c r="CZ44" s="18"/>
      <c r="DA44" s="18"/>
      <c r="DB44" s="18"/>
      <c r="DC44" s="18"/>
      <c r="DD44" s="18"/>
      <c r="DE44" s="18"/>
      <c r="DF44" s="18"/>
      <c r="DG44" s="18"/>
      <c r="DH44" s="18"/>
      <c r="DI44" s="18"/>
      <c r="DJ44" s="18"/>
      <c r="DK44" s="18"/>
      <c r="DL44" s="18"/>
      <c r="DM44" s="18"/>
      <c r="DN44" s="18"/>
      <c r="DO44" s="18"/>
      <c r="DP44" s="18"/>
      <c r="DQ44" s="18"/>
      <c r="DR44" s="18"/>
      <c r="DS44" s="18"/>
      <c r="DT44" s="18"/>
      <c r="DU44" s="18"/>
      <c r="DV44" s="18"/>
      <c r="DW44" s="18"/>
      <c r="DX44" s="18"/>
      <c r="DY44" s="18"/>
      <c r="DZ44" s="18"/>
      <c r="EA44" s="18"/>
      <c r="EB44" s="18"/>
      <c r="EC44" s="18"/>
      <c r="ED44" s="18"/>
      <c r="EE44" s="18"/>
      <c r="EF44" s="18"/>
      <c r="EG44" s="18"/>
      <c r="EH44" s="18"/>
      <c r="EI44" s="18"/>
      <c r="EJ44" s="18"/>
      <c r="EK44" s="18"/>
      <c r="EL44" s="18"/>
      <c r="EM44" s="18"/>
      <c r="EN44" s="18"/>
      <c r="EO44" s="18"/>
      <c r="EP44" s="18"/>
      <c r="EQ44" s="18"/>
      <c r="ER44" s="18"/>
      <c r="ES44" s="18"/>
      <c r="ET44" s="18"/>
      <c r="EU44" s="18"/>
      <c r="EV44" s="18"/>
      <c r="EW44" s="18"/>
      <c r="EX44" s="18"/>
      <c r="EY44" s="18"/>
      <c r="EZ44" s="18"/>
      <c r="FA44" s="18"/>
      <c r="FB44" s="18"/>
      <c r="FC44" s="18"/>
      <c r="FD44" s="18"/>
      <c r="FE44" s="18"/>
      <c r="FF44" s="18"/>
      <c r="FG44" s="18"/>
      <c r="FH44" s="18"/>
      <c r="FI44" s="18"/>
      <c r="FJ44" s="18"/>
      <c r="FK44" s="18"/>
      <c r="FL44" s="18"/>
      <c r="FM44" s="18"/>
      <c r="FN44" s="18"/>
      <c r="FO44" s="18"/>
      <c r="FP44" s="18"/>
      <c r="FQ44" s="18"/>
      <c r="FR44" s="18"/>
      <c r="FS44" s="18"/>
      <c r="FT44" s="18"/>
      <c r="FU44" s="18"/>
      <c r="FV44" s="18"/>
      <c r="FW44" s="18"/>
      <c r="FX44" s="18"/>
      <c r="FY44" s="18"/>
      <c r="FZ44" s="18"/>
      <c r="GA44" s="18"/>
      <c r="GB44" s="18"/>
      <c r="GC44" s="18"/>
      <c r="GD44" s="18"/>
      <c r="GE44" s="18"/>
      <c r="GF44" s="18"/>
      <c r="GG44" s="18"/>
      <c r="GH44" s="18"/>
      <c r="GI44" s="18"/>
      <c r="GJ44" s="18"/>
      <c r="GK44" s="18"/>
      <c r="GL44" s="18"/>
      <c r="GM44" s="18"/>
      <c r="GN44" s="18"/>
      <c r="GO44" s="18"/>
      <c r="GP44" s="18"/>
      <c r="GQ44" s="18"/>
      <c r="GR44" s="18"/>
      <c r="GS44" s="18"/>
      <c r="GT44" s="18"/>
      <c r="GU44" s="18"/>
      <c r="GV44" s="18"/>
      <c r="GW44" s="18"/>
      <c r="GX44" s="18"/>
      <c r="GY44" s="18"/>
      <c r="GZ44" s="18"/>
      <c r="HA44" s="18"/>
      <c r="HB44" s="18"/>
      <c r="HC44" s="18"/>
      <c r="HD44" s="18"/>
      <c r="HE44" s="18"/>
      <c r="HF44" s="18"/>
      <c r="HG44" s="18"/>
      <c r="HH44" s="18"/>
      <c r="HI44" s="18"/>
      <c r="HJ44" s="18"/>
      <c r="HK44" s="18"/>
      <c r="HL44" s="18"/>
      <c r="HM44" s="18"/>
      <c r="HN44" s="18"/>
      <c r="HO44" s="18"/>
      <c r="HP44" s="18"/>
      <c r="HQ44" s="18"/>
      <c r="HR44" s="18"/>
      <c r="HS44" s="18"/>
      <c r="HT44" s="18"/>
      <c r="HU44" s="18"/>
      <c r="HV44" s="18"/>
      <c r="HW44" s="18"/>
      <c r="HX44" s="18"/>
      <c r="HY44" s="18"/>
      <c r="HZ44" s="18"/>
      <c r="IA44" s="18"/>
      <c r="IB44" s="18"/>
      <c r="IC44" s="18"/>
      <c r="ID44" s="18"/>
      <c r="IE44" s="18"/>
      <c r="IF44" s="18"/>
      <c r="IG44" s="18"/>
      <c r="IH44" s="18"/>
      <c r="II44" s="18"/>
      <c r="IJ44" s="18"/>
      <c r="IK44" s="18"/>
      <c r="IL44" s="18"/>
      <c r="IM44" s="18"/>
      <c r="IN44" s="18"/>
      <c r="IO44" s="18"/>
      <c r="IP44" s="18"/>
      <c r="IQ44" s="18"/>
      <c r="IR44" s="18"/>
      <c r="IS44" s="18"/>
      <c r="IT44" s="18"/>
      <c r="IU44" s="18"/>
    </row>
    <row r="45" spans="1:255" s="139" customFormat="1" x14ac:dyDescent="0.25">
      <c r="A45" s="44">
        <v>0.1</v>
      </c>
      <c r="B45" s="44">
        <v>0.15</v>
      </c>
      <c r="C45" s="44">
        <f>+C44</f>
        <v>2.58</v>
      </c>
      <c r="D45" s="47"/>
      <c r="E45" s="43">
        <v>3</v>
      </c>
      <c r="F45" s="138">
        <v>2</v>
      </c>
      <c r="G45" s="44">
        <f>(C45+(2*12*(E45/8)*0.0254))*F45</f>
        <v>5.6172000000000004</v>
      </c>
      <c r="H45" s="45">
        <f>IF(E45=12,8.938,IF(E45=10,6.225,IF(E45=8,3.975,IF(E45=6,2.25,IF(E45=5,1.58,IF(E45=4,0.996,IF(E45=3,0.557,IF(E45=2,0.251))))))))</f>
        <v>0.55700000000000005</v>
      </c>
      <c r="I45" s="46">
        <f>G45*H45</f>
        <v>3.1287804000000006</v>
      </c>
      <c r="J45" s="137">
        <v>0.02</v>
      </c>
      <c r="K45" s="43">
        <v>2</v>
      </c>
      <c r="L45" s="138">
        <v>0.2</v>
      </c>
      <c r="M45" s="43">
        <f>ROUND(C45/L45,0)</f>
        <v>13</v>
      </c>
      <c r="N45" s="44">
        <f>((2*((A45-(2*J45))+(B45-(2*J45))))+(2*12*(K45/8)*0.0254))*M45</f>
        <v>6.4011999999999993</v>
      </c>
      <c r="O45" s="45">
        <f>IF(K45=8,3.975,IF(K45=6,2.25,IF(K45=5,1.58,IF(K45=4,0.996,IF(K45=3,0.557,IF(K45=2,0.251))))))</f>
        <v>0.251</v>
      </c>
      <c r="P45" s="46">
        <f>N45*O45</f>
        <v>1.6067011999999998</v>
      </c>
      <c r="Q45" s="46"/>
      <c r="R45" s="58">
        <v>1</v>
      </c>
      <c r="S45" s="45">
        <f>(IF(E45=2,I45,0)+IF(K45=2,P45,0))*R45</f>
        <v>1.6067011999999998</v>
      </c>
      <c r="T45" s="45">
        <f>(IF(E45=3,I45,0)+IF(K45=3,P45,0))*R45</f>
        <v>3.1287804000000006</v>
      </c>
      <c r="U45" s="45">
        <f>(IF(E45=4,I45,0)+IF(K45=4,P45,0))*R45</f>
        <v>0</v>
      </c>
      <c r="V45" s="45">
        <f>(IF(E45=5,I45,0)+IF(K45=5,P45,0))*R45</f>
        <v>0</v>
      </c>
      <c r="W45" s="45">
        <f>(IF(E45=6,I45,0)+IF(K45=6,P45,0))*R45</f>
        <v>0</v>
      </c>
      <c r="X45" s="45">
        <f>(IF(E45=8,I45,0)+IF(K45=8,P45,0))*R45</f>
        <v>0</v>
      </c>
      <c r="Y45" s="45">
        <f>(IF(E45=10,I45,0)+IF(K45=10,P45,0))*R45</f>
        <v>0</v>
      </c>
      <c r="Z45" s="45">
        <f>(IF(E45=12,I45,0)+IF(K45=12,P45,0))*R45</f>
        <v>0</v>
      </c>
      <c r="AA45" s="47"/>
      <c r="AB45" s="47"/>
      <c r="AC45" s="48"/>
      <c r="AD45" s="18"/>
      <c r="AE45" s="18"/>
      <c r="AF45" s="18"/>
      <c r="AG45" s="18"/>
      <c r="AH45" s="18"/>
      <c r="AI45" s="18"/>
      <c r="AJ45" s="18"/>
      <c r="AK45" s="18"/>
      <c r="AL45" s="18"/>
      <c r="AM45" s="18"/>
      <c r="AN45" s="18"/>
      <c r="AO45" s="18"/>
      <c r="AP45" s="18"/>
      <c r="AQ45" s="18"/>
      <c r="AR45" s="18"/>
      <c r="AS45" s="18"/>
      <c r="AT45" s="18"/>
      <c r="AU45" s="18"/>
      <c r="AV45" s="18"/>
      <c r="AW45" s="18"/>
      <c r="AX45" s="18"/>
      <c r="AY45" s="18"/>
      <c r="AZ45" s="18"/>
      <c r="BA45" s="18"/>
      <c r="BB45" s="18"/>
      <c r="BC45" s="18"/>
      <c r="BD45" s="18"/>
      <c r="BE45" s="18"/>
      <c r="BF45" s="18"/>
      <c r="BG45" s="18"/>
      <c r="BH45" s="18"/>
      <c r="BI45" s="18"/>
      <c r="BJ45" s="18"/>
      <c r="BK45" s="18"/>
      <c r="BL45" s="18"/>
      <c r="BM45" s="18"/>
      <c r="BN45" s="18"/>
      <c r="BO45" s="18"/>
      <c r="BP45" s="18"/>
      <c r="BQ45" s="18"/>
      <c r="BR45" s="18"/>
      <c r="BS45" s="18"/>
      <c r="BT45" s="18"/>
      <c r="BU45" s="18"/>
      <c r="BV45" s="18"/>
      <c r="BW45" s="18"/>
      <c r="BX45" s="18"/>
      <c r="BY45" s="18"/>
      <c r="BZ45" s="18"/>
      <c r="CA45" s="18"/>
      <c r="CB45" s="18"/>
      <c r="CC45" s="18"/>
      <c r="CD45" s="18"/>
      <c r="CE45" s="18"/>
      <c r="CF45" s="18"/>
      <c r="CG45" s="18"/>
      <c r="CH45" s="18"/>
      <c r="CI45" s="18"/>
      <c r="CJ45" s="18"/>
      <c r="CK45" s="18"/>
      <c r="CL45" s="18"/>
      <c r="CM45" s="18"/>
      <c r="CN45" s="18"/>
      <c r="CO45" s="18"/>
      <c r="CP45" s="18"/>
      <c r="CQ45" s="18"/>
      <c r="CR45" s="18"/>
      <c r="CS45" s="18"/>
      <c r="CT45" s="18"/>
      <c r="CU45" s="18"/>
      <c r="CV45" s="18"/>
      <c r="CW45" s="18"/>
      <c r="CX45" s="18"/>
      <c r="CY45" s="18"/>
      <c r="CZ45" s="18"/>
      <c r="DA45" s="18"/>
      <c r="DB45" s="18"/>
      <c r="DC45" s="18"/>
      <c r="DD45" s="18"/>
      <c r="DE45" s="18"/>
      <c r="DF45" s="18"/>
      <c r="DG45" s="18"/>
      <c r="DH45" s="18"/>
      <c r="DI45" s="18"/>
      <c r="DJ45" s="18"/>
      <c r="DK45" s="18"/>
      <c r="DL45" s="18"/>
      <c r="DM45" s="18"/>
      <c r="DN45" s="18"/>
      <c r="DO45" s="18"/>
      <c r="DP45" s="18"/>
      <c r="DQ45" s="18"/>
      <c r="DR45" s="18"/>
      <c r="DS45" s="18"/>
      <c r="DT45" s="18"/>
      <c r="DU45" s="18"/>
      <c r="DV45" s="18"/>
      <c r="DW45" s="18"/>
      <c r="DX45" s="18"/>
      <c r="DY45" s="18"/>
      <c r="DZ45" s="18"/>
      <c r="EA45" s="18"/>
      <c r="EB45" s="18"/>
      <c r="EC45" s="18"/>
      <c r="ED45" s="18"/>
      <c r="EE45" s="18"/>
      <c r="EF45" s="18"/>
      <c r="EG45" s="18"/>
      <c r="EH45" s="18"/>
      <c r="EI45" s="18"/>
      <c r="EJ45" s="18"/>
      <c r="EK45" s="18"/>
      <c r="EL45" s="18"/>
      <c r="EM45" s="18"/>
      <c r="EN45" s="18"/>
      <c r="EO45" s="18"/>
      <c r="EP45" s="18"/>
      <c r="EQ45" s="18"/>
      <c r="ER45" s="18"/>
      <c r="ES45" s="18"/>
      <c r="ET45" s="18"/>
      <c r="EU45" s="18"/>
      <c r="EV45" s="18"/>
      <c r="EW45" s="18"/>
      <c r="EX45" s="18"/>
      <c r="EY45" s="18"/>
      <c r="EZ45" s="18"/>
      <c r="FA45" s="18"/>
      <c r="FB45" s="18"/>
      <c r="FC45" s="18"/>
      <c r="FD45" s="18"/>
      <c r="FE45" s="18"/>
      <c r="FF45" s="18"/>
      <c r="FG45" s="18"/>
      <c r="FH45" s="18"/>
      <c r="FI45" s="18"/>
      <c r="FJ45" s="18"/>
      <c r="FK45" s="18"/>
      <c r="FL45" s="18"/>
      <c r="FM45" s="18"/>
      <c r="FN45" s="18"/>
      <c r="FO45" s="18"/>
      <c r="FP45" s="18"/>
      <c r="FQ45" s="18"/>
      <c r="FR45" s="18"/>
      <c r="FS45" s="18"/>
      <c r="FT45" s="18"/>
      <c r="FU45" s="18"/>
      <c r="FV45" s="18"/>
      <c r="FW45" s="18"/>
      <c r="FX45" s="18"/>
      <c r="FY45" s="18"/>
      <c r="FZ45" s="18"/>
      <c r="GA45" s="18"/>
      <c r="GB45" s="18"/>
      <c r="GC45" s="18"/>
      <c r="GD45" s="18"/>
      <c r="GE45" s="18"/>
      <c r="GF45" s="18"/>
      <c r="GG45" s="18"/>
      <c r="GH45" s="18"/>
      <c r="GI45" s="18"/>
      <c r="GJ45" s="18"/>
      <c r="GK45" s="18"/>
      <c r="GL45" s="18"/>
      <c r="GM45" s="18"/>
      <c r="GN45" s="18"/>
      <c r="GO45" s="18"/>
      <c r="GP45" s="18"/>
      <c r="GQ45" s="18"/>
      <c r="GR45" s="18"/>
      <c r="GS45" s="18"/>
      <c r="GT45" s="18"/>
      <c r="GU45" s="18"/>
      <c r="GV45" s="18"/>
      <c r="GW45" s="18"/>
      <c r="GX45" s="18"/>
      <c r="GY45" s="18"/>
      <c r="GZ45" s="18"/>
      <c r="HA45" s="18"/>
      <c r="HB45" s="18"/>
      <c r="HC45" s="18"/>
      <c r="HD45" s="18"/>
      <c r="HE45" s="18"/>
      <c r="HF45" s="18"/>
      <c r="HG45" s="18"/>
      <c r="HH45" s="18"/>
      <c r="HI45" s="18"/>
      <c r="HJ45" s="18"/>
      <c r="HK45" s="18"/>
      <c r="HL45" s="18"/>
      <c r="HM45" s="18"/>
      <c r="HN45" s="18"/>
      <c r="HO45" s="18"/>
      <c r="HP45" s="18"/>
      <c r="HQ45" s="18"/>
      <c r="HR45" s="18"/>
      <c r="HS45" s="18"/>
      <c r="HT45" s="18"/>
      <c r="HU45" s="18"/>
      <c r="HV45" s="18"/>
      <c r="HW45" s="18"/>
      <c r="HX45" s="18"/>
      <c r="HY45" s="18"/>
      <c r="HZ45" s="18"/>
      <c r="IA45" s="18"/>
      <c r="IB45" s="18"/>
      <c r="IC45" s="18"/>
      <c r="ID45" s="18"/>
      <c r="IE45" s="18"/>
      <c r="IF45" s="18"/>
      <c r="IG45" s="18"/>
      <c r="IH45" s="18"/>
      <c r="II45" s="18"/>
      <c r="IJ45" s="18"/>
      <c r="IK45" s="18"/>
      <c r="IL45" s="18"/>
      <c r="IM45" s="18"/>
      <c r="IN45" s="18"/>
      <c r="IO45" s="18"/>
      <c r="IP45" s="18"/>
      <c r="IQ45" s="18"/>
      <c r="IR45" s="18"/>
      <c r="IS45" s="18"/>
      <c r="IT45" s="18"/>
      <c r="IU45" s="18"/>
    </row>
    <row r="46" spans="1:255" s="139" customFormat="1" x14ac:dyDescent="0.25">
      <c r="A46" s="44"/>
      <c r="B46" s="44"/>
      <c r="C46" s="44"/>
      <c r="D46" s="47"/>
      <c r="E46" s="43"/>
      <c r="F46" s="138"/>
      <c r="G46" s="44"/>
      <c r="H46" s="45"/>
      <c r="I46" s="46"/>
      <c r="J46" s="137"/>
      <c r="K46" s="43"/>
      <c r="L46" s="138"/>
      <c r="M46" s="43"/>
      <c r="N46" s="44"/>
      <c r="O46" s="45"/>
      <c r="P46" s="46"/>
      <c r="Q46" s="46"/>
      <c r="R46" s="58"/>
      <c r="S46" s="45"/>
      <c r="T46" s="45"/>
      <c r="U46" s="45"/>
      <c r="V46" s="45"/>
      <c r="W46" s="45"/>
      <c r="X46" s="45"/>
      <c r="Y46" s="45"/>
      <c r="Z46" s="45"/>
      <c r="AA46" s="47"/>
      <c r="AB46" s="47"/>
      <c r="AC46" s="48"/>
      <c r="AD46" s="18"/>
      <c r="AE46" s="18"/>
      <c r="AF46" s="18"/>
      <c r="AG46" s="18"/>
      <c r="AH46" s="18"/>
      <c r="AI46" s="18"/>
      <c r="AJ46" s="18"/>
      <c r="AK46" s="18"/>
      <c r="AL46" s="18"/>
      <c r="AM46" s="18"/>
      <c r="AN46" s="18"/>
      <c r="AO46" s="18"/>
      <c r="AP46" s="18"/>
      <c r="AQ46" s="18"/>
      <c r="AR46" s="18"/>
      <c r="AS46" s="18"/>
      <c r="AT46" s="18"/>
      <c r="AU46" s="18"/>
      <c r="AV46" s="18"/>
      <c r="AW46" s="18"/>
      <c r="AX46" s="18"/>
      <c r="AY46" s="18"/>
      <c r="AZ46" s="18"/>
      <c r="BA46" s="18"/>
      <c r="BB46" s="18"/>
      <c r="BC46" s="18"/>
      <c r="BD46" s="18"/>
      <c r="BE46" s="18"/>
      <c r="BF46" s="18"/>
      <c r="BG46" s="18"/>
      <c r="BH46" s="18"/>
      <c r="BI46" s="18"/>
      <c r="BJ46" s="18"/>
      <c r="BK46" s="18"/>
      <c r="BL46" s="18"/>
      <c r="BM46" s="18"/>
      <c r="BN46" s="18"/>
      <c r="BO46" s="18"/>
      <c r="BP46" s="18"/>
      <c r="BQ46" s="18"/>
      <c r="BR46" s="18"/>
      <c r="BS46" s="18"/>
      <c r="BT46" s="18"/>
      <c r="BU46" s="18"/>
      <c r="BV46" s="18"/>
      <c r="BW46" s="18"/>
      <c r="BX46" s="18"/>
      <c r="BY46" s="18"/>
      <c r="BZ46" s="18"/>
      <c r="CA46" s="18"/>
      <c r="CB46" s="18"/>
      <c r="CC46" s="18"/>
      <c r="CD46" s="18"/>
      <c r="CE46" s="18"/>
      <c r="CF46" s="18"/>
      <c r="CG46" s="18"/>
      <c r="CH46" s="18"/>
      <c r="CI46" s="18"/>
      <c r="CJ46" s="18"/>
      <c r="CK46" s="18"/>
      <c r="CL46" s="18"/>
      <c r="CM46" s="18"/>
      <c r="CN46" s="18"/>
      <c r="CO46" s="18"/>
      <c r="CP46" s="18"/>
      <c r="CQ46" s="18"/>
      <c r="CR46" s="18"/>
      <c r="CS46" s="18"/>
      <c r="CT46" s="18"/>
      <c r="CU46" s="18"/>
      <c r="CV46" s="18"/>
      <c r="CW46" s="18"/>
      <c r="CX46" s="18"/>
      <c r="CY46" s="18"/>
      <c r="CZ46" s="18"/>
      <c r="DA46" s="18"/>
      <c r="DB46" s="18"/>
      <c r="DC46" s="18"/>
      <c r="DD46" s="18"/>
      <c r="DE46" s="18"/>
      <c r="DF46" s="18"/>
      <c r="DG46" s="18"/>
      <c r="DH46" s="18"/>
      <c r="DI46" s="18"/>
      <c r="DJ46" s="18"/>
      <c r="DK46" s="18"/>
      <c r="DL46" s="18"/>
      <c r="DM46" s="18"/>
      <c r="DN46" s="18"/>
      <c r="DO46" s="18"/>
      <c r="DP46" s="18"/>
      <c r="DQ46" s="18"/>
      <c r="DR46" s="18"/>
      <c r="DS46" s="18"/>
      <c r="DT46" s="18"/>
      <c r="DU46" s="18"/>
      <c r="DV46" s="18"/>
      <c r="DW46" s="18"/>
      <c r="DX46" s="18"/>
      <c r="DY46" s="18"/>
      <c r="DZ46" s="18"/>
      <c r="EA46" s="18"/>
      <c r="EB46" s="18"/>
      <c r="EC46" s="18"/>
      <c r="ED46" s="18"/>
      <c r="EE46" s="18"/>
      <c r="EF46" s="18"/>
      <c r="EG46" s="18"/>
      <c r="EH46" s="18"/>
      <c r="EI46" s="18"/>
      <c r="EJ46" s="18"/>
      <c r="EK46" s="18"/>
      <c r="EL46" s="18"/>
      <c r="EM46" s="18"/>
      <c r="EN46" s="18"/>
      <c r="EO46" s="18"/>
      <c r="EP46" s="18"/>
      <c r="EQ46" s="18"/>
      <c r="ER46" s="18"/>
      <c r="ES46" s="18"/>
      <c r="ET46" s="18"/>
      <c r="EU46" s="18"/>
      <c r="EV46" s="18"/>
      <c r="EW46" s="18"/>
      <c r="EX46" s="18"/>
      <c r="EY46" s="18"/>
      <c r="EZ46" s="18"/>
      <c r="FA46" s="18"/>
      <c r="FB46" s="18"/>
      <c r="FC46" s="18"/>
      <c r="FD46" s="18"/>
      <c r="FE46" s="18"/>
      <c r="FF46" s="18"/>
      <c r="FG46" s="18"/>
      <c r="FH46" s="18"/>
      <c r="FI46" s="18"/>
      <c r="FJ46" s="18"/>
      <c r="FK46" s="18"/>
      <c r="FL46" s="18"/>
      <c r="FM46" s="18"/>
      <c r="FN46" s="18"/>
      <c r="FO46" s="18"/>
      <c r="FP46" s="18"/>
      <c r="FQ46" s="18"/>
      <c r="FR46" s="18"/>
      <c r="FS46" s="18"/>
      <c r="FT46" s="18"/>
      <c r="FU46" s="18"/>
      <c r="FV46" s="18"/>
      <c r="FW46" s="18"/>
      <c r="FX46" s="18"/>
      <c r="FY46" s="18"/>
      <c r="FZ46" s="18"/>
      <c r="GA46" s="18"/>
      <c r="GB46" s="18"/>
      <c r="GC46" s="18"/>
      <c r="GD46" s="18"/>
      <c r="GE46" s="18"/>
      <c r="GF46" s="18"/>
      <c r="GG46" s="18"/>
      <c r="GH46" s="18"/>
      <c r="GI46" s="18"/>
      <c r="GJ46" s="18"/>
      <c r="GK46" s="18"/>
      <c r="GL46" s="18"/>
      <c r="GM46" s="18"/>
      <c r="GN46" s="18"/>
      <c r="GO46" s="18"/>
      <c r="GP46" s="18"/>
      <c r="GQ46" s="18"/>
      <c r="GR46" s="18"/>
      <c r="GS46" s="18"/>
      <c r="GT46" s="18"/>
      <c r="GU46" s="18"/>
      <c r="GV46" s="18"/>
      <c r="GW46" s="18"/>
      <c r="GX46" s="18"/>
      <c r="GY46" s="18"/>
      <c r="GZ46" s="18"/>
      <c r="HA46" s="18"/>
      <c r="HB46" s="18"/>
      <c r="HC46" s="18"/>
      <c r="HD46" s="18"/>
      <c r="HE46" s="18"/>
      <c r="HF46" s="18"/>
      <c r="HG46" s="18"/>
      <c r="HH46" s="18"/>
      <c r="HI46" s="18"/>
      <c r="HJ46" s="18"/>
      <c r="HK46" s="18"/>
      <c r="HL46" s="18"/>
      <c r="HM46" s="18"/>
      <c r="HN46" s="18"/>
      <c r="HO46" s="18"/>
      <c r="HP46" s="18"/>
      <c r="HQ46" s="18"/>
      <c r="HR46" s="18"/>
      <c r="HS46" s="18"/>
      <c r="HT46" s="18"/>
      <c r="HU46" s="18"/>
      <c r="HV46" s="18"/>
      <c r="HW46" s="18"/>
      <c r="HX46" s="18"/>
      <c r="HY46" s="18"/>
      <c r="HZ46" s="18"/>
      <c r="IA46" s="18"/>
      <c r="IB46" s="18"/>
      <c r="IC46" s="18"/>
      <c r="ID46" s="18"/>
      <c r="IE46" s="18"/>
      <c r="IF46" s="18"/>
      <c r="IG46" s="18"/>
      <c r="IH46" s="18"/>
      <c r="II46" s="18"/>
      <c r="IJ46" s="18"/>
      <c r="IK46" s="18"/>
      <c r="IL46" s="18"/>
      <c r="IM46" s="18"/>
      <c r="IN46" s="18"/>
      <c r="IO46" s="18"/>
      <c r="IP46" s="18"/>
      <c r="IQ46" s="18"/>
      <c r="IR46" s="18"/>
      <c r="IS46" s="18"/>
      <c r="IT46" s="18"/>
      <c r="IU46" s="18"/>
    </row>
    <row r="47" spans="1:255" s="136" customFormat="1" x14ac:dyDescent="0.25">
      <c r="A47" s="260" t="s">
        <v>94</v>
      </c>
      <c r="B47" s="260"/>
      <c r="C47" s="260"/>
      <c r="D47" s="260"/>
      <c r="E47" s="260"/>
      <c r="F47" s="260"/>
      <c r="G47" s="260"/>
      <c r="H47" s="260"/>
      <c r="I47" s="260"/>
      <c r="J47" s="260"/>
      <c r="K47" s="260"/>
      <c r="L47" s="260"/>
      <c r="M47" s="260"/>
      <c r="N47" s="260"/>
      <c r="O47" s="260"/>
      <c r="P47" s="260"/>
      <c r="Q47" s="99"/>
      <c r="R47" s="38"/>
      <c r="S47" s="50">
        <f>SUM(S44:S46)</f>
        <v>1.6067011999999998</v>
      </c>
      <c r="T47" s="50">
        <f>SUM(T44:T46)</f>
        <v>3.1287804000000006</v>
      </c>
      <c r="U47" s="50">
        <f>SUM(U44:U46)</f>
        <v>0</v>
      </c>
      <c r="V47" s="50">
        <f>SUM(V44:V46)</f>
        <v>0</v>
      </c>
      <c r="W47" s="50">
        <f>SUM(W44:W46)</f>
        <v>0</v>
      </c>
      <c r="X47" s="50">
        <f>SUM(X46:X46)</f>
        <v>0</v>
      </c>
      <c r="Y47" s="50">
        <f>SUM(Y46:Y46)</f>
        <v>0</v>
      </c>
      <c r="Z47" s="50">
        <f>SUM(Z46:Z46)</f>
        <v>0</v>
      </c>
      <c r="AA47" s="51">
        <f>SUM(AA46:AA46)</f>
        <v>0</v>
      </c>
      <c r="AB47" s="51">
        <f>SUM(AB44:AB46)</f>
        <v>7.7399999999999997E-2</v>
      </c>
      <c r="AC47" s="52">
        <f>SUM(AC44:AC46)</f>
        <v>0.51600000000000001</v>
      </c>
      <c r="AD47" s="52">
        <f>SUM(AD46:AD46)</f>
        <v>0</v>
      </c>
      <c r="AE47" s="18"/>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c r="BT47" s="39"/>
      <c r="BU47" s="39"/>
      <c r="BV47" s="39"/>
      <c r="BW47" s="39"/>
      <c r="BX47" s="39"/>
      <c r="BY47" s="39"/>
      <c r="BZ47" s="39"/>
      <c r="CA47" s="39"/>
      <c r="CB47" s="39"/>
      <c r="CC47" s="39"/>
      <c r="CD47" s="39"/>
      <c r="CE47" s="39"/>
      <c r="CF47" s="39"/>
      <c r="CG47" s="39"/>
      <c r="CH47" s="39"/>
      <c r="CI47" s="39"/>
      <c r="CJ47" s="39"/>
      <c r="CK47" s="39"/>
      <c r="CL47" s="39"/>
      <c r="CM47" s="39"/>
      <c r="CN47" s="39"/>
      <c r="CO47" s="39"/>
      <c r="CP47" s="39"/>
      <c r="CQ47" s="39"/>
      <c r="CR47" s="39"/>
      <c r="CS47" s="39"/>
      <c r="CT47" s="39"/>
      <c r="CU47" s="39"/>
      <c r="CV47" s="39"/>
      <c r="CW47" s="39"/>
      <c r="CX47" s="39"/>
      <c r="CY47" s="39"/>
      <c r="CZ47" s="39"/>
      <c r="DA47" s="39"/>
      <c r="DB47" s="39"/>
      <c r="DC47" s="39"/>
      <c r="DD47" s="39"/>
      <c r="DE47" s="39"/>
      <c r="DF47" s="39"/>
      <c r="DG47" s="39"/>
      <c r="DH47" s="39"/>
      <c r="DI47" s="39"/>
      <c r="DJ47" s="39"/>
      <c r="DK47" s="39"/>
      <c r="DL47" s="39"/>
      <c r="DM47" s="39"/>
      <c r="DN47" s="39"/>
      <c r="DO47" s="39"/>
      <c r="DP47" s="39"/>
      <c r="DQ47" s="39"/>
      <c r="DR47" s="39"/>
      <c r="DS47" s="39"/>
      <c r="DT47" s="39"/>
      <c r="DU47" s="39"/>
      <c r="DV47" s="39"/>
      <c r="DW47" s="39"/>
      <c r="DX47" s="39"/>
      <c r="DY47" s="39"/>
      <c r="DZ47" s="39"/>
      <c r="EA47" s="39"/>
      <c r="EB47" s="39"/>
      <c r="EC47" s="39"/>
      <c r="ED47" s="39"/>
      <c r="EE47" s="39"/>
      <c r="EF47" s="39"/>
      <c r="EG47" s="39"/>
      <c r="EH47" s="39"/>
      <c r="EI47" s="39"/>
      <c r="EJ47" s="39"/>
      <c r="EK47" s="39"/>
      <c r="EL47" s="39"/>
      <c r="EM47" s="39"/>
      <c r="EN47" s="39"/>
      <c r="EO47" s="39"/>
      <c r="EP47" s="39"/>
      <c r="EQ47" s="39"/>
      <c r="ER47" s="39"/>
      <c r="ES47" s="39"/>
      <c r="ET47" s="39"/>
      <c r="EU47" s="39"/>
      <c r="EV47" s="39"/>
      <c r="EW47" s="39"/>
      <c r="EX47" s="39"/>
      <c r="EY47" s="39"/>
      <c r="EZ47" s="39"/>
      <c r="FA47" s="39"/>
      <c r="FB47" s="39"/>
      <c r="FC47" s="39"/>
      <c r="FD47" s="39"/>
      <c r="FE47" s="39"/>
      <c r="FF47" s="39"/>
      <c r="FG47" s="39"/>
      <c r="FH47" s="39"/>
      <c r="FI47" s="39"/>
      <c r="FJ47" s="39"/>
      <c r="FK47" s="39"/>
      <c r="FL47" s="39"/>
      <c r="FM47" s="39"/>
      <c r="FN47" s="39"/>
      <c r="FO47" s="39"/>
      <c r="FP47" s="39"/>
      <c r="FQ47" s="39"/>
      <c r="FR47" s="39"/>
      <c r="FS47" s="39"/>
      <c r="FT47" s="39"/>
      <c r="FU47" s="39"/>
      <c r="FV47" s="39"/>
      <c r="FW47" s="39"/>
      <c r="FX47" s="39"/>
      <c r="FY47" s="39"/>
      <c r="FZ47" s="39"/>
      <c r="GA47" s="39"/>
      <c r="GB47" s="39"/>
      <c r="GC47" s="39"/>
      <c r="GD47" s="39"/>
      <c r="GE47" s="39"/>
      <c r="GF47" s="39"/>
      <c r="GG47" s="39"/>
      <c r="GH47" s="39"/>
      <c r="GI47" s="39"/>
      <c r="GJ47" s="39"/>
      <c r="GK47" s="39"/>
      <c r="GL47" s="39"/>
      <c r="GM47" s="39"/>
      <c r="GN47" s="39"/>
      <c r="GO47" s="39"/>
      <c r="GP47" s="39"/>
      <c r="GQ47" s="39"/>
      <c r="GR47" s="39"/>
      <c r="GS47" s="39"/>
      <c r="GT47" s="39"/>
      <c r="GU47" s="39"/>
      <c r="GV47" s="39"/>
      <c r="GW47" s="39"/>
      <c r="GX47" s="39"/>
      <c r="GY47" s="39"/>
      <c r="GZ47" s="39"/>
      <c r="HA47" s="39"/>
      <c r="HB47" s="39"/>
      <c r="HC47" s="39"/>
      <c r="HD47" s="39"/>
      <c r="HE47" s="39"/>
      <c r="HF47" s="39"/>
      <c r="HG47" s="39"/>
      <c r="HH47" s="39"/>
      <c r="HI47" s="39"/>
      <c r="HJ47" s="39"/>
      <c r="HK47" s="39"/>
      <c r="HL47" s="39"/>
      <c r="HM47" s="39"/>
      <c r="HN47" s="39"/>
      <c r="HO47" s="39"/>
      <c r="HP47" s="39"/>
      <c r="HQ47" s="39"/>
      <c r="HR47" s="39"/>
      <c r="HS47" s="39"/>
      <c r="HT47" s="39"/>
      <c r="HU47" s="39"/>
      <c r="HV47" s="39"/>
      <c r="HW47" s="39"/>
      <c r="HX47" s="39"/>
      <c r="HY47" s="39"/>
      <c r="HZ47" s="39"/>
      <c r="IA47" s="39"/>
      <c r="IB47" s="39"/>
      <c r="IC47" s="39"/>
      <c r="ID47" s="39"/>
      <c r="IE47" s="39"/>
      <c r="IF47" s="39"/>
      <c r="IG47" s="39"/>
      <c r="IH47" s="39"/>
      <c r="II47" s="39"/>
      <c r="IJ47" s="39"/>
      <c r="IK47" s="39"/>
      <c r="IL47" s="39"/>
      <c r="IM47" s="39"/>
      <c r="IN47" s="39"/>
      <c r="IO47" s="39"/>
      <c r="IP47" s="39"/>
      <c r="IQ47" s="39"/>
      <c r="IR47" s="39"/>
      <c r="IS47" s="39"/>
      <c r="IT47" s="39"/>
      <c r="IU47" s="39"/>
    </row>
    <row r="48" spans="1:255" x14ac:dyDescent="0.25">
      <c r="R48"/>
    </row>
    <row r="49" spans="1:255" s="136" customFormat="1" x14ac:dyDescent="0.25">
      <c r="A49" s="260" t="s">
        <v>95</v>
      </c>
      <c r="B49" s="260"/>
      <c r="C49" s="260"/>
      <c r="D49" s="260"/>
      <c r="E49" s="260"/>
      <c r="F49" s="260"/>
      <c r="G49" s="260"/>
      <c r="H49" s="260"/>
      <c r="I49" s="260"/>
      <c r="J49" s="260"/>
      <c r="K49" s="260"/>
      <c r="L49" s="260"/>
      <c r="M49" s="260"/>
      <c r="N49" s="260"/>
      <c r="O49" s="260"/>
      <c r="P49" s="260"/>
      <c r="Q49" s="99"/>
      <c r="R49" s="38" t="s">
        <v>6</v>
      </c>
      <c r="S49" s="38" t="s">
        <v>22</v>
      </c>
      <c r="T49" s="38" t="s">
        <v>23</v>
      </c>
      <c r="U49" s="38" t="s">
        <v>24</v>
      </c>
      <c r="V49" s="38" t="s">
        <v>25</v>
      </c>
      <c r="W49" s="38" t="s">
        <v>26</v>
      </c>
      <c r="X49" s="38" t="s">
        <v>27</v>
      </c>
      <c r="Y49" s="38" t="s">
        <v>28</v>
      </c>
      <c r="Z49" s="38" t="s">
        <v>29</v>
      </c>
      <c r="AA49" s="38" t="s">
        <v>30</v>
      </c>
      <c r="AB49" s="38" t="s">
        <v>74</v>
      </c>
      <c r="AC49" s="38" t="s">
        <v>31</v>
      </c>
      <c r="AD49" s="38" t="s">
        <v>32</v>
      </c>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c r="BT49" s="39"/>
      <c r="BU49" s="39"/>
      <c r="BV49" s="39"/>
      <c r="BW49" s="39"/>
      <c r="BX49" s="39"/>
      <c r="BY49" s="39"/>
      <c r="BZ49" s="39"/>
      <c r="CA49" s="39"/>
      <c r="CB49" s="39"/>
      <c r="CC49" s="39"/>
      <c r="CD49" s="39"/>
      <c r="CE49" s="39"/>
      <c r="CF49" s="39"/>
      <c r="CG49" s="39"/>
      <c r="CH49" s="39"/>
      <c r="CI49" s="39"/>
      <c r="CJ49" s="39"/>
      <c r="CK49" s="39"/>
      <c r="CL49" s="39"/>
      <c r="CM49" s="39"/>
      <c r="CN49" s="39"/>
      <c r="CO49" s="39"/>
      <c r="CP49" s="39"/>
      <c r="CQ49" s="39"/>
      <c r="CR49" s="39"/>
      <c r="CS49" s="39"/>
      <c r="CT49" s="39"/>
      <c r="CU49" s="39"/>
      <c r="CV49" s="39"/>
      <c r="CW49" s="39"/>
      <c r="CX49" s="39"/>
      <c r="CY49" s="39"/>
      <c r="CZ49" s="39"/>
      <c r="DA49" s="39"/>
      <c r="DB49" s="39"/>
      <c r="DC49" s="39"/>
      <c r="DD49" s="39"/>
      <c r="DE49" s="39"/>
      <c r="DF49" s="39"/>
      <c r="DG49" s="39"/>
      <c r="DH49" s="39"/>
      <c r="DI49" s="39"/>
      <c r="DJ49" s="39"/>
      <c r="DK49" s="39"/>
      <c r="DL49" s="39"/>
      <c r="DM49" s="39"/>
      <c r="DN49" s="39"/>
      <c r="DO49" s="39"/>
      <c r="DP49" s="39"/>
      <c r="DQ49" s="39"/>
      <c r="DR49" s="39"/>
      <c r="DS49" s="39"/>
      <c r="DT49" s="39"/>
      <c r="DU49" s="39"/>
      <c r="DV49" s="39"/>
      <c r="DW49" s="39"/>
      <c r="DX49" s="39"/>
      <c r="DY49" s="39"/>
      <c r="DZ49" s="39"/>
      <c r="EA49" s="39"/>
      <c r="EB49" s="39"/>
      <c r="EC49" s="39"/>
      <c r="ED49" s="39"/>
      <c r="EE49" s="39"/>
      <c r="EF49" s="39"/>
      <c r="EG49" s="39"/>
      <c r="EH49" s="39"/>
      <c r="EI49" s="39"/>
      <c r="EJ49" s="39"/>
      <c r="EK49" s="39"/>
      <c r="EL49" s="39"/>
      <c r="EM49" s="39"/>
      <c r="EN49" s="39"/>
      <c r="EO49" s="39"/>
      <c r="EP49" s="39"/>
      <c r="EQ49" s="39"/>
      <c r="ER49" s="39"/>
      <c r="ES49" s="39"/>
      <c r="ET49" s="39"/>
      <c r="EU49" s="39"/>
      <c r="EV49" s="39"/>
      <c r="EW49" s="39"/>
      <c r="EX49" s="39"/>
      <c r="EY49" s="39"/>
      <c r="EZ49" s="39"/>
      <c r="FA49" s="39"/>
      <c r="FB49" s="39"/>
      <c r="FC49" s="39"/>
      <c r="FD49" s="39"/>
      <c r="FE49" s="39"/>
      <c r="FF49" s="39"/>
      <c r="FG49" s="39"/>
      <c r="FH49" s="39"/>
      <c r="FI49" s="39"/>
      <c r="FJ49" s="39"/>
      <c r="FK49" s="39"/>
      <c r="FL49" s="39"/>
      <c r="FM49" s="39"/>
      <c r="FN49" s="39"/>
      <c r="FO49" s="39"/>
      <c r="FP49" s="39"/>
      <c r="FQ49" s="39"/>
      <c r="FR49" s="39"/>
      <c r="FS49" s="39"/>
      <c r="FT49" s="39"/>
      <c r="FU49" s="39"/>
      <c r="FV49" s="39"/>
      <c r="FW49" s="39"/>
      <c r="FX49" s="39"/>
      <c r="FY49" s="39"/>
      <c r="FZ49" s="39"/>
      <c r="GA49" s="39"/>
      <c r="GB49" s="39"/>
      <c r="GC49" s="39"/>
      <c r="GD49" s="39"/>
      <c r="GE49" s="39"/>
      <c r="GF49" s="39"/>
      <c r="GG49" s="39"/>
      <c r="GH49" s="39"/>
      <c r="GI49" s="39"/>
      <c r="GJ49" s="39"/>
      <c r="GK49" s="39"/>
      <c r="GL49" s="39"/>
      <c r="GM49" s="39"/>
      <c r="GN49" s="39"/>
      <c r="GO49" s="39"/>
      <c r="GP49" s="39"/>
      <c r="GQ49" s="39"/>
      <c r="GR49" s="39"/>
      <c r="GS49" s="39"/>
      <c r="GT49" s="39"/>
      <c r="GU49" s="39"/>
      <c r="GV49" s="39"/>
      <c r="GW49" s="39"/>
      <c r="GX49" s="39"/>
      <c r="GY49" s="39"/>
      <c r="GZ49" s="39"/>
      <c r="HA49" s="39"/>
      <c r="HB49" s="39"/>
      <c r="HC49" s="39"/>
      <c r="HD49" s="39"/>
      <c r="HE49" s="39"/>
      <c r="HF49" s="39"/>
      <c r="HG49" s="39"/>
      <c r="HH49" s="39"/>
      <c r="HI49" s="39"/>
      <c r="HJ49" s="39"/>
      <c r="HK49" s="39"/>
      <c r="HL49" s="39"/>
      <c r="HM49" s="39"/>
      <c r="HN49" s="39"/>
      <c r="HO49" s="39"/>
      <c r="HP49" s="39"/>
      <c r="HQ49" s="39"/>
      <c r="HR49" s="39"/>
      <c r="HS49" s="39"/>
      <c r="HT49" s="39"/>
      <c r="HU49" s="39"/>
      <c r="HV49" s="39"/>
      <c r="HW49" s="39"/>
      <c r="HX49" s="39"/>
      <c r="HY49" s="39"/>
      <c r="HZ49" s="39"/>
      <c r="IA49" s="39"/>
      <c r="IB49" s="39"/>
      <c r="IC49" s="39"/>
      <c r="ID49" s="39"/>
      <c r="IE49" s="39"/>
      <c r="IF49" s="39"/>
      <c r="IG49" s="39"/>
      <c r="IH49" s="39"/>
      <c r="II49" s="39"/>
      <c r="IJ49" s="39"/>
      <c r="IK49" s="39"/>
      <c r="IL49" s="39"/>
      <c r="IM49" s="39"/>
      <c r="IN49" s="39"/>
      <c r="IO49" s="39"/>
      <c r="IP49" s="39"/>
      <c r="IQ49" s="39"/>
      <c r="IR49" s="39"/>
      <c r="IS49" s="39"/>
      <c r="IT49" s="39"/>
      <c r="IU49" s="39"/>
    </row>
    <row r="50" spans="1:255" s="139" customFormat="1" x14ac:dyDescent="0.25">
      <c r="A50" s="262" t="str">
        <f>GENERADORES!A173</f>
        <v>CASTILLO CM-1</v>
      </c>
      <c r="B50" s="262"/>
      <c r="C50" s="262"/>
      <c r="D50" s="262"/>
      <c r="E50" s="262"/>
      <c r="F50" s="262"/>
      <c r="G50" s="262"/>
      <c r="H50" s="262"/>
      <c r="I50" s="262"/>
      <c r="J50" s="137"/>
      <c r="K50" s="43"/>
      <c r="L50" s="138"/>
      <c r="M50" s="43"/>
      <c r="N50" s="44"/>
      <c r="O50" s="45"/>
      <c r="P50" s="46"/>
      <c r="Q50" s="46"/>
      <c r="R50" s="58"/>
      <c r="S50" s="45"/>
      <c r="T50" s="45"/>
      <c r="U50" s="45"/>
      <c r="V50" s="45"/>
      <c r="W50" s="45"/>
      <c r="X50" s="45"/>
      <c r="Y50" s="45"/>
      <c r="Z50" s="45"/>
      <c r="AA50" s="47"/>
      <c r="AB50" s="47"/>
      <c r="AC50" s="48"/>
      <c r="AD50" s="48"/>
      <c r="AE50" s="18"/>
      <c r="AF50" s="18"/>
      <c r="AG50" s="18"/>
      <c r="AH50" s="18"/>
      <c r="AI50" s="18"/>
      <c r="AJ50" s="18"/>
      <c r="AK50" s="18"/>
      <c r="AL50" s="18"/>
      <c r="AM50" s="18"/>
      <c r="AN50" s="18"/>
      <c r="AO50" s="18"/>
      <c r="AP50" s="18"/>
      <c r="AQ50" s="18"/>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8"/>
      <c r="CA50" s="18"/>
      <c r="CB50" s="18"/>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18"/>
      <c r="DS50" s="18"/>
      <c r="DT50" s="18"/>
      <c r="DU50" s="18"/>
      <c r="DV50" s="18"/>
      <c r="DW50" s="18"/>
      <c r="DX50" s="18"/>
      <c r="DY50" s="18"/>
      <c r="DZ50" s="18"/>
      <c r="EA50" s="18"/>
      <c r="EB50" s="18"/>
      <c r="EC50" s="18"/>
      <c r="ED50" s="18"/>
      <c r="EE50" s="18"/>
      <c r="EF50" s="18"/>
      <c r="EG50" s="18"/>
      <c r="EH50" s="18"/>
      <c r="EI50" s="18"/>
      <c r="EJ50" s="18"/>
      <c r="EK50" s="18"/>
      <c r="EL50" s="18"/>
      <c r="EM50" s="18"/>
      <c r="EN50" s="18"/>
      <c r="EO50" s="18"/>
      <c r="EP50" s="18"/>
      <c r="EQ50" s="18"/>
      <c r="ER50" s="18"/>
      <c r="ES50" s="18"/>
      <c r="ET50" s="18"/>
      <c r="EU50" s="18"/>
      <c r="EV50" s="18"/>
      <c r="EW50" s="18"/>
      <c r="EX50" s="18"/>
      <c r="EY50" s="18"/>
      <c r="EZ50" s="18"/>
      <c r="FA50" s="18"/>
      <c r="FB50" s="18"/>
      <c r="FC50" s="18"/>
      <c r="FD50" s="18"/>
      <c r="FE50" s="18"/>
      <c r="FF50" s="18"/>
      <c r="FG50" s="18"/>
      <c r="FH50" s="18"/>
      <c r="FI50" s="18"/>
      <c r="FJ50" s="18"/>
      <c r="FK50" s="18"/>
      <c r="FL50" s="18"/>
      <c r="FM50" s="18"/>
      <c r="FN50" s="18"/>
      <c r="FO50" s="18"/>
      <c r="FP50" s="18"/>
      <c r="FQ50" s="18"/>
      <c r="FR50" s="18"/>
      <c r="FS50" s="18"/>
      <c r="FT50" s="18"/>
      <c r="FU50" s="18"/>
      <c r="FV50" s="18"/>
      <c r="FW50" s="18"/>
      <c r="FX50" s="18"/>
      <c r="FY50" s="18"/>
      <c r="FZ50" s="18"/>
      <c r="GA50" s="18"/>
      <c r="GB50" s="18"/>
      <c r="GC50" s="18"/>
      <c r="GD50" s="18"/>
      <c r="GE50" s="18"/>
      <c r="GF50" s="18"/>
      <c r="GG50" s="18"/>
      <c r="GH50" s="18"/>
      <c r="GI50" s="18"/>
      <c r="GJ50" s="18"/>
      <c r="GK50" s="18"/>
      <c r="GL50" s="18"/>
      <c r="GM50" s="18"/>
      <c r="GN50" s="18"/>
      <c r="GO50" s="18"/>
      <c r="GP50" s="18"/>
      <c r="GQ50" s="18"/>
      <c r="GR50" s="18"/>
      <c r="GS50" s="18"/>
      <c r="GT50" s="18"/>
      <c r="GU50" s="18"/>
      <c r="GV50" s="18"/>
      <c r="GW50" s="18"/>
      <c r="GX50" s="18"/>
      <c r="GY50" s="18"/>
      <c r="GZ50" s="18"/>
      <c r="HA50" s="18"/>
      <c r="HB50" s="18"/>
      <c r="HC50" s="18"/>
      <c r="HD50" s="18"/>
      <c r="HE50" s="18"/>
      <c r="HF50" s="18"/>
      <c r="HG50" s="18"/>
      <c r="HH50" s="18"/>
      <c r="HI50" s="18"/>
      <c r="HJ50" s="18"/>
      <c r="HK50" s="18"/>
      <c r="HL50" s="18"/>
      <c r="HM50" s="18"/>
      <c r="HN50" s="18"/>
      <c r="HO50" s="18"/>
      <c r="HP50" s="18"/>
      <c r="HQ50" s="18"/>
      <c r="HR50" s="18"/>
      <c r="HS50" s="18"/>
      <c r="HT50" s="18"/>
      <c r="HU50" s="18"/>
      <c r="HV50" s="18"/>
      <c r="HW50" s="18"/>
      <c r="HX50" s="18"/>
      <c r="HY50" s="18"/>
      <c r="HZ50" s="18"/>
      <c r="IA50" s="18"/>
      <c r="IB50" s="18"/>
      <c r="IC50" s="18"/>
      <c r="ID50" s="18"/>
      <c r="IE50" s="18"/>
      <c r="IF50" s="18"/>
      <c r="IG50" s="18"/>
      <c r="IH50" s="18"/>
      <c r="II50" s="18"/>
      <c r="IJ50" s="18"/>
      <c r="IK50" s="18"/>
      <c r="IL50" s="18"/>
      <c r="IM50" s="18"/>
      <c r="IN50" s="18"/>
      <c r="IO50" s="18"/>
      <c r="IP50" s="18"/>
      <c r="IQ50" s="18"/>
      <c r="IR50" s="18"/>
      <c r="IS50" s="18"/>
      <c r="IT50" s="18"/>
      <c r="IU50" s="18"/>
    </row>
    <row r="51" spans="1:255" s="139" customFormat="1" x14ac:dyDescent="0.25">
      <c r="A51" s="262" t="s">
        <v>132</v>
      </c>
      <c r="B51" s="262"/>
      <c r="C51" s="36" t="s">
        <v>34</v>
      </c>
      <c r="D51" s="36" t="s">
        <v>35</v>
      </c>
      <c r="E51" s="36" t="s">
        <v>36</v>
      </c>
      <c r="F51" s="36" t="s">
        <v>37</v>
      </c>
      <c r="G51" s="36" t="s">
        <v>2</v>
      </c>
      <c r="H51" s="36" t="s">
        <v>38</v>
      </c>
      <c r="I51" s="36" t="s">
        <v>5</v>
      </c>
      <c r="J51" s="36"/>
      <c r="K51" s="36"/>
      <c r="L51" s="36"/>
      <c r="M51" s="36"/>
      <c r="N51" s="36"/>
      <c r="O51" s="36"/>
      <c r="P51" s="36"/>
      <c r="Q51" s="36"/>
      <c r="R51" s="58"/>
      <c r="S51" s="45"/>
      <c r="T51" s="45"/>
      <c r="U51" s="45"/>
      <c r="V51" s="45"/>
      <c r="W51" s="45"/>
      <c r="X51" s="45"/>
      <c r="Y51" s="45"/>
      <c r="Z51" s="45"/>
      <c r="AA51" s="47"/>
      <c r="AB51" s="47"/>
      <c r="AC51" s="48"/>
      <c r="AD51" s="18"/>
      <c r="AE51" s="18"/>
      <c r="AF51" s="18"/>
      <c r="AG51" s="18"/>
      <c r="AH51" s="18"/>
      <c r="AI51" s="18"/>
      <c r="AJ51" s="18"/>
      <c r="AK51" s="18"/>
      <c r="AL51" s="18"/>
      <c r="AM51" s="18"/>
      <c r="AN51" s="18"/>
      <c r="AO51" s="18"/>
      <c r="AP51" s="18"/>
      <c r="AQ51" s="18"/>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8"/>
      <c r="CA51" s="18"/>
      <c r="CB51" s="18"/>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18"/>
      <c r="DS51" s="18"/>
      <c r="DT51" s="18"/>
      <c r="DU51" s="18"/>
      <c r="DV51" s="18"/>
      <c r="DW51" s="18"/>
      <c r="DX51" s="18"/>
      <c r="DY51" s="18"/>
      <c r="DZ51" s="18"/>
      <c r="EA51" s="18"/>
      <c r="EB51" s="18"/>
      <c r="EC51" s="18"/>
      <c r="ED51" s="18"/>
      <c r="EE51" s="18"/>
      <c r="EF51" s="18"/>
      <c r="EG51" s="18"/>
      <c r="EH51" s="18"/>
      <c r="EI51" s="18"/>
      <c r="EJ51" s="18"/>
      <c r="EK51" s="18"/>
      <c r="EL51" s="18"/>
      <c r="EM51" s="18"/>
      <c r="EN51" s="18"/>
      <c r="EO51" s="18"/>
      <c r="EP51" s="18"/>
      <c r="EQ51" s="18"/>
      <c r="ER51" s="18"/>
      <c r="ES51" s="18"/>
      <c r="ET51" s="18"/>
      <c r="EU51" s="18"/>
      <c r="EV51" s="18"/>
      <c r="EW51" s="18"/>
      <c r="EX51" s="18"/>
      <c r="EY51" s="18"/>
      <c r="EZ51" s="18"/>
      <c r="FA51" s="18"/>
      <c r="FB51" s="18"/>
      <c r="FC51" s="18"/>
      <c r="FD51" s="18"/>
      <c r="FE51" s="18"/>
      <c r="FF51" s="18"/>
      <c r="FG51" s="18"/>
      <c r="FH51" s="18"/>
      <c r="FI51" s="18"/>
      <c r="FJ51" s="18"/>
      <c r="FK51" s="18"/>
      <c r="FL51" s="18"/>
      <c r="FM51" s="18"/>
      <c r="FN51" s="18"/>
      <c r="FO51" s="18"/>
      <c r="FP51" s="18"/>
      <c r="FQ51" s="18"/>
      <c r="FR51" s="18"/>
      <c r="FS51" s="18"/>
      <c r="FT51" s="18"/>
      <c r="FU51" s="18"/>
      <c r="FV51" s="18"/>
      <c r="FW51" s="18"/>
      <c r="FX51" s="18"/>
      <c r="FY51" s="18"/>
      <c r="FZ51" s="18"/>
      <c r="GA51" s="18"/>
      <c r="GB51" s="18"/>
      <c r="GC51" s="18"/>
      <c r="GD51" s="18"/>
      <c r="GE51" s="18"/>
      <c r="GF51" s="18"/>
      <c r="GG51" s="18"/>
      <c r="GH51" s="18"/>
      <c r="GI51" s="18"/>
      <c r="GJ51" s="18"/>
      <c r="GK51" s="18"/>
      <c r="GL51" s="18"/>
      <c r="GM51" s="18"/>
      <c r="GN51" s="18"/>
      <c r="GO51" s="18"/>
      <c r="GP51" s="18"/>
      <c r="GQ51" s="18"/>
      <c r="GR51" s="18"/>
      <c r="GS51" s="18"/>
      <c r="GT51" s="18"/>
      <c r="GU51" s="18"/>
      <c r="GV51" s="18"/>
      <c r="GW51" s="18"/>
      <c r="GX51" s="18"/>
      <c r="GY51" s="18"/>
      <c r="GZ51" s="18"/>
      <c r="HA51" s="18"/>
      <c r="HB51" s="18"/>
      <c r="HC51" s="18"/>
      <c r="HD51" s="18"/>
      <c r="HE51" s="18"/>
      <c r="HF51" s="18"/>
      <c r="HG51" s="18"/>
      <c r="HH51" s="18"/>
      <c r="HI51" s="18"/>
      <c r="HJ51" s="18"/>
      <c r="HK51" s="18"/>
      <c r="HL51" s="18"/>
      <c r="HM51" s="18"/>
      <c r="HN51" s="18"/>
      <c r="HO51" s="18"/>
      <c r="HP51" s="18"/>
      <c r="HQ51" s="18"/>
      <c r="HR51" s="18"/>
      <c r="HS51" s="18"/>
      <c r="HT51" s="18"/>
      <c r="HU51" s="18"/>
      <c r="HV51" s="18"/>
      <c r="HW51" s="18"/>
      <c r="HX51" s="18"/>
      <c r="HY51" s="18"/>
      <c r="HZ51" s="18"/>
      <c r="IA51" s="18"/>
      <c r="IB51" s="18"/>
      <c r="IC51" s="18"/>
      <c r="ID51" s="18"/>
      <c r="IE51" s="18"/>
      <c r="IF51" s="18"/>
      <c r="IG51" s="18"/>
      <c r="IH51" s="18"/>
      <c r="II51" s="18"/>
      <c r="IJ51" s="18"/>
      <c r="IK51" s="18"/>
      <c r="IL51" s="18"/>
      <c r="IM51" s="18"/>
      <c r="IN51" s="18"/>
      <c r="IO51" s="18"/>
      <c r="IP51" s="18"/>
      <c r="IQ51" s="18"/>
      <c r="IR51" s="18"/>
      <c r="IS51" s="18"/>
      <c r="IT51" s="18"/>
      <c r="IU51" s="18"/>
    </row>
    <row r="52" spans="1:255" s="139" customFormat="1" ht="14.25" customHeight="1" x14ac:dyDescent="0.25">
      <c r="A52" s="263">
        <v>1.2012E-2</v>
      </c>
      <c r="B52" s="263"/>
      <c r="C52" s="44">
        <f>GENERADORES!I177</f>
        <v>31.68</v>
      </c>
      <c r="D52" s="47">
        <f>C52*A52</f>
        <v>0.38054016000000002</v>
      </c>
      <c r="E52" s="43"/>
      <c r="F52" s="138"/>
      <c r="G52" s="44"/>
      <c r="H52" s="45"/>
      <c r="I52" s="46">
        <f>G52*H52</f>
        <v>0</v>
      </c>
      <c r="J52" s="137"/>
      <c r="K52" s="43"/>
      <c r="L52" s="138"/>
      <c r="M52" s="43"/>
      <c r="N52" s="44"/>
      <c r="O52" s="45"/>
      <c r="P52" s="46"/>
      <c r="Q52" s="46"/>
      <c r="R52" s="58">
        <v>1</v>
      </c>
      <c r="S52" s="45">
        <f>(IF(E52=2,I52,0)+IF(K52=2,P52,0))*R52</f>
        <v>0</v>
      </c>
      <c r="T52" s="45">
        <f>(IF(E52=3,I52,0)+IF(K52=3,P52,0))*R52</f>
        <v>0</v>
      </c>
      <c r="U52" s="45">
        <f>(IF(E52=4,I52,0)+IF(K52=4,P52,0))*R52</f>
        <v>0</v>
      </c>
      <c r="V52" s="45">
        <f>(IF(E52=5,I52,0)+IF(K52=5,P52,0))*R52</f>
        <v>0</v>
      </c>
      <c r="W52" s="45">
        <f>(IF(E52=6,I52,0)+IF(K52=6,P52,0))*R52</f>
        <v>0</v>
      </c>
      <c r="X52" s="45">
        <f>(IF(E52=8,I52,0)+IF(K52=8,P52,0))*R52</f>
        <v>0</v>
      </c>
      <c r="Y52" s="45">
        <f>(IF(E52=10,I52,0)+IF(K52=10,P52,0))*R52</f>
        <v>0</v>
      </c>
      <c r="Z52" s="45">
        <f>(IF(E52=12,I52,0)+IF(K52=12,P52,0))*R52</f>
        <v>0</v>
      </c>
      <c r="AB52" s="47">
        <f>D52*R52</f>
        <v>0.38054016000000002</v>
      </c>
      <c r="AC52" s="48">
        <f>(0.2*C52*2)*R52</f>
        <v>12.672000000000001</v>
      </c>
      <c r="AD52" s="18"/>
      <c r="AE52" s="18"/>
      <c r="AF52" s="18"/>
      <c r="AG52" s="18"/>
      <c r="AH52" s="18"/>
      <c r="AI52" s="18"/>
      <c r="AJ52" s="18"/>
      <c r="AK52" s="18"/>
      <c r="AL52" s="18"/>
      <c r="AM52" s="18"/>
      <c r="AN52" s="18"/>
      <c r="AO52" s="18"/>
      <c r="AP52" s="18"/>
      <c r="AQ52" s="18"/>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8"/>
      <c r="CA52" s="18"/>
      <c r="CB52" s="18"/>
      <c r="CC52" s="18"/>
      <c r="CD52" s="18"/>
      <c r="CE52" s="18"/>
      <c r="CF52" s="18"/>
      <c r="CG52" s="18"/>
      <c r="CH52" s="18"/>
      <c r="CI52" s="18"/>
      <c r="CJ52" s="18"/>
      <c r="CK52" s="18"/>
      <c r="CL52" s="18"/>
      <c r="CM52" s="18"/>
      <c r="CN52" s="18"/>
      <c r="CO52" s="18"/>
      <c r="CP52" s="18"/>
      <c r="CQ52" s="18"/>
      <c r="CR52" s="18"/>
      <c r="CS52" s="18"/>
      <c r="CT52" s="18"/>
      <c r="CU52" s="18"/>
      <c r="CV52" s="18"/>
      <c r="CW52" s="18"/>
      <c r="CX52" s="18"/>
      <c r="CY52" s="18"/>
      <c r="CZ52" s="18"/>
      <c r="DA52" s="18"/>
      <c r="DB52" s="18"/>
      <c r="DC52" s="18"/>
      <c r="DD52" s="18"/>
      <c r="DE52" s="18"/>
      <c r="DF52" s="18"/>
      <c r="DG52" s="18"/>
      <c r="DH52" s="18"/>
      <c r="DI52" s="18"/>
      <c r="DJ52" s="18"/>
      <c r="DK52" s="18"/>
      <c r="DL52" s="18"/>
      <c r="DM52" s="18"/>
      <c r="DN52" s="18"/>
      <c r="DO52" s="18"/>
      <c r="DP52" s="18"/>
      <c r="DQ52" s="18"/>
      <c r="DR52" s="18"/>
      <c r="DS52" s="18"/>
      <c r="DT52" s="18"/>
      <c r="DU52" s="18"/>
      <c r="DV52" s="18"/>
      <c r="DW52" s="18"/>
      <c r="DX52" s="18"/>
      <c r="DY52" s="18"/>
      <c r="DZ52" s="18"/>
      <c r="EA52" s="18"/>
      <c r="EB52" s="18"/>
      <c r="EC52" s="18"/>
      <c r="ED52" s="18"/>
      <c r="EE52" s="18"/>
      <c r="EF52" s="18"/>
      <c r="EG52" s="18"/>
      <c r="EH52" s="18"/>
      <c r="EI52" s="18"/>
      <c r="EJ52" s="18"/>
      <c r="EK52" s="18"/>
      <c r="EL52" s="18"/>
      <c r="EM52" s="18"/>
      <c r="EN52" s="18"/>
      <c r="EO52" s="18"/>
      <c r="EP52" s="18"/>
      <c r="EQ52" s="18"/>
      <c r="ER52" s="18"/>
      <c r="ES52" s="18"/>
      <c r="ET52" s="18"/>
      <c r="EU52" s="18"/>
      <c r="EV52" s="18"/>
      <c r="EW52" s="18"/>
      <c r="EX52" s="18"/>
      <c r="EY52" s="18"/>
      <c r="EZ52" s="18"/>
      <c r="FA52" s="18"/>
      <c r="FB52" s="18"/>
      <c r="FC52" s="18"/>
      <c r="FD52" s="18"/>
      <c r="FE52" s="18"/>
      <c r="FF52" s="18"/>
      <c r="FG52" s="18"/>
      <c r="FH52" s="18"/>
      <c r="FI52" s="18"/>
      <c r="FJ52" s="18"/>
      <c r="FK52" s="18"/>
      <c r="FL52" s="18"/>
      <c r="FM52" s="18"/>
      <c r="FN52" s="18"/>
      <c r="FO52" s="18"/>
      <c r="FP52" s="18"/>
      <c r="FQ52" s="18"/>
      <c r="FR52" s="18"/>
      <c r="FS52" s="18"/>
      <c r="FT52" s="18"/>
      <c r="FU52" s="18"/>
      <c r="FV52" s="18"/>
      <c r="FW52" s="18"/>
      <c r="FX52" s="18"/>
      <c r="FY52" s="18"/>
      <c r="FZ52" s="18"/>
      <c r="GA52" s="18"/>
      <c r="GB52" s="18"/>
      <c r="GC52" s="18"/>
      <c r="GD52" s="18"/>
      <c r="GE52" s="18"/>
      <c r="GF52" s="18"/>
      <c r="GG52" s="18"/>
      <c r="GH52" s="18"/>
      <c r="GI52" s="18"/>
      <c r="GJ52" s="18"/>
      <c r="GK52" s="18"/>
      <c r="GL52" s="18"/>
      <c r="GM52" s="18"/>
      <c r="GN52" s="18"/>
      <c r="GO52" s="18"/>
      <c r="GP52" s="18"/>
      <c r="GQ52" s="18"/>
      <c r="GR52" s="18"/>
      <c r="GS52" s="18"/>
      <c r="GT52" s="18"/>
      <c r="GU52" s="18"/>
      <c r="GV52" s="18"/>
      <c r="GW52" s="18"/>
      <c r="GX52" s="18"/>
      <c r="GY52" s="18"/>
      <c r="GZ52" s="18"/>
      <c r="HA52" s="18"/>
      <c r="HB52" s="18"/>
      <c r="HC52" s="18"/>
      <c r="HD52" s="18"/>
      <c r="HE52" s="18"/>
      <c r="HF52" s="18"/>
      <c r="HG52" s="18"/>
      <c r="HH52" s="18"/>
      <c r="HI52" s="18"/>
      <c r="HJ52" s="18"/>
      <c r="HK52" s="18"/>
      <c r="HL52" s="18"/>
      <c r="HM52" s="18"/>
      <c r="HN52" s="18"/>
      <c r="HO52" s="18"/>
      <c r="HP52" s="18"/>
      <c r="HQ52" s="18"/>
      <c r="HR52" s="18"/>
      <c r="HS52" s="18"/>
      <c r="HT52" s="18"/>
      <c r="HU52" s="18"/>
      <c r="HV52" s="18"/>
      <c r="HW52" s="18"/>
      <c r="HX52" s="18"/>
      <c r="HY52" s="18"/>
      <c r="HZ52" s="18"/>
      <c r="IA52" s="18"/>
      <c r="IB52" s="18"/>
      <c r="IC52" s="18"/>
      <c r="ID52" s="18"/>
      <c r="IE52" s="18"/>
      <c r="IF52" s="18"/>
      <c r="IG52" s="18"/>
      <c r="IH52" s="18"/>
      <c r="II52" s="18"/>
      <c r="IJ52" s="18"/>
      <c r="IK52" s="18"/>
      <c r="IL52" s="18"/>
      <c r="IM52" s="18"/>
      <c r="IN52" s="18"/>
      <c r="IO52" s="18"/>
      <c r="IP52" s="18"/>
      <c r="IQ52" s="18"/>
      <c r="IR52" s="18"/>
      <c r="IS52" s="18"/>
      <c r="IT52" s="18"/>
      <c r="IU52" s="18"/>
    </row>
    <row r="53" spans="1:255" s="139" customFormat="1" x14ac:dyDescent="0.25">
      <c r="A53" s="44">
        <v>0.1</v>
      </c>
      <c r="B53" s="44">
        <v>0.3</v>
      </c>
      <c r="C53" s="44">
        <f>+C52</f>
        <v>31.68</v>
      </c>
      <c r="D53" s="47"/>
      <c r="E53" s="43">
        <v>3</v>
      </c>
      <c r="F53" s="138">
        <v>1</v>
      </c>
      <c r="G53" s="44">
        <f>(C53+(2*12*(E53/8)*0.0254))*F53</f>
        <v>31.9086</v>
      </c>
      <c r="H53" s="45">
        <f>IF(E53=12,8.938,IF(E53=10,6.225,IF(E53=8,3.975,IF(E53=6,2.25,IF(E53=5,1.58,IF(E53=4,0.996,IF(E53=3,0.557,IF(E53=2,0.251))))))))</f>
        <v>0.55700000000000005</v>
      </c>
      <c r="I53" s="46">
        <f>G53*H53</f>
        <v>17.773090200000002</v>
      </c>
      <c r="J53" s="137"/>
      <c r="K53" s="43"/>
      <c r="L53" s="138"/>
      <c r="M53" s="43"/>
      <c r="N53" s="44"/>
      <c r="O53" s="45"/>
      <c r="P53" s="46"/>
      <c r="Q53" s="46"/>
      <c r="R53" s="58">
        <v>1</v>
      </c>
      <c r="S53" s="45">
        <f>(IF(E53=2,I53,0)+IF(K53=2,P53,0))*R53</f>
        <v>0</v>
      </c>
      <c r="T53" s="45">
        <f>(IF(E53=3,I53,0)+IF(K53=3,P53,0))*R53</f>
        <v>17.773090200000002</v>
      </c>
      <c r="U53" s="45">
        <f>(IF(E53=4,I53,0)+IF(K53=4,P53,0))*R53</f>
        <v>0</v>
      </c>
      <c r="V53" s="45">
        <f>(IF(E53=5,I53,0)+IF(K53=5,P53,0))*R53</f>
        <v>0</v>
      </c>
      <c r="W53" s="45">
        <f>(IF(E53=6,I53,0)+IF(K53=6,P53,0))*R53</f>
        <v>0</v>
      </c>
      <c r="X53" s="45">
        <f>(IF(E53=8,I53,0)+IF(K53=8,P53,0))*R53</f>
        <v>0</v>
      </c>
      <c r="Y53" s="45">
        <f>(IF(E53=10,I53,0)+IF(K53=10,P53,0))*R53</f>
        <v>0</v>
      </c>
      <c r="Z53" s="45">
        <f>(IF(E53=12,I53,0)+IF(K53=12,P53,0))*R53</f>
        <v>0</v>
      </c>
      <c r="AA53" s="47"/>
      <c r="AB53" s="47"/>
      <c r="AC53" s="48"/>
      <c r="AD53" s="18"/>
      <c r="AE53" s="18"/>
      <c r="AF53" s="18"/>
      <c r="AG53" s="18"/>
      <c r="AH53" s="18"/>
      <c r="AI53" s="18"/>
      <c r="AJ53" s="18"/>
      <c r="AK53" s="18"/>
      <c r="AL53" s="18"/>
      <c r="AM53" s="18"/>
      <c r="AN53" s="18"/>
      <c r="AO53" s="18"/>
      <c r="AP53" s="18"/>
      <c r="AQ53" s="18"/>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8"/>
      <c r="CA53" s="18"/>
      <c r="CB53" s="18"/>
      <c r="CC53" s="18"/>
      <c r="CD53" s="18"/>
      <c r="CE53" s="18"/>
      <c r="CF53" s="18"/>
      <c r="CG53" s="18"/>
      <c r="CH53" s="18"/>
      <c r="CI53" s="18"/>
      <c r="CJ53" s="18"/>
      <c r="CK53" s="18"/>
      <c r="CL53" s="18"/>
      <c r="CM53" s="18"/>
      <c r="CN53" s="18"/>
      <c r="CO53" s="18"/>
      <c r="CP53" s="18"/>
      <c r="CQ53" s="18"/>
      <c r="CR53" s="18"/>
      <c r="CS53" s="18"/>
      <c r="CT53" s="18"/>
      <c r="CU53" s="18"/>
      <c r="CV53" s="18"/>
      <c r="CW53" s="18"/>
      <c r="CX53" s="18"/>
      <c r="CY53" s="18"/>
      <c r="CZ53" s="18"/>
      <c r="DA53" s="18"/>
      <c r="DB53" s="18"/>
      <c r="DC53" s="18"/>
      <c r="DD53" s="18"/>
      <c r="DE53" s="18"/>
      <c r="DF53" s="18"/>
      <c r="DG53" s="18"/>
      <c r="DH53" s="18"/>
      <c r="DI53" s="18"/>
      <c r="DJ53" s="18"/>
      <c r="DK53" s="18"/>
      <c r="DL53" s="18"/>
      <c r="DM53" s="18"/>
      <c r="DN53" s="18"/>
      <c r="DO53" s="18"/>
      <c r="DP53" s="18"/>
      <c r="DQ53" s="18"/>
      <c r="DR53" s="18"/>
      <c r="DS53" s="18"/>
      <c r="DT53" s="18"/>
      <c r="DU53" s="18"/>
      <c r="DV53" s="18"/>
      <c r="DW53" s="18"/>
      <c r="DX53" s="18"/>
      <c r="DY53" s="18"/>
      <c r="DZ53" s="18"/>
      <c r="EA53" s="18"/>
      <c r="EB53" s="18"/>
      <c r="EC53" s="18"/>
      <c r="ED53" s="18"/>
      <c r="EE53" s="18"/>
      <c r="EF53" s="18"/>
      <c r="EG53" s="18"/>
      <c r="EH53" s="18"/>
      <c r="EI53" s="18"/>
      <c r="EJ53" s="18"/>
      <c r="EK53" s="18"/>
      <c r="EL53" s="18"/>
      <c r="EM53" s="18"/>
      <c r="EN53" s="18"/>
      <c r="EO53" s="18"/>
      <c r="EP53" s="18"/>
      <c r="EQ53" s="18"/>
      <c r="ER53" s="18"/>
      <c r="ES53" s="18"/>
      <c r="ET53" s="18"/>
      <c r="EU53" s="18"/>
      <c r="EV53" s="18"/>
      <c r="EW53" s="18"/>
      <c r="EX53" s="18"/>
      <c r="EY53" s="18"/>
      <c r="EZ53" s="18"/>
      <c r="FA53" s="18"/>
      <c r="FB53" s="18"/>
      <c r="FC53" s="18"/>
      <c r="FD53" s="18"/>
      <c r="FE53" s="18"/>
      <c r="FF53" s="18"/>
      <c r="FG53" s="18"/>
      <c r="FH53" s="18"/>
      <c r="FI53" s="18"/>
      <c r="FJ53" s="18"/>
      <c r="FK53" s="18"/>
      <c r="FL53" s="18"/>
      <c r="FM53" s="18"/>
      <c r="FN53" s="18"/>
      <c r="FO53" s="18"/>
      <c r="FP53" s="18"/>
      <c r="FQ53" s="18"/>
      <c r="FR53" s="18"/>
      <c r="FS53" s="18"/>
      <c r="FT53" s="18"/>
      <c r="FU53" s="18"/>
      <c r="FV53" s="18"/>
      <c r="FW53" s="18"/>
      <c r="FX53" s="18"/>
      <c r="FY53" s="18"/>
      <c r="FZ53" s="18"/>
      <c r="GA53" s="18"/>
      <c r="GB53" s="18"/>
      <c r="GC53" s="18"/>
      <c r="GD53" s="18"/>
      <c r="GE53" s="18"/>
      <c r="GF53" s="18"/>
      <c r="GG53" s="18"/>
      <c r="GH53" s="18"/>
      <c r="GI53" s="18"/>
      <c r="GJ53" s="18"/>
      <c r="GK53" s="18"/>
      <c r="GL53" s="18"/>
      <c r="GM53" s="18"/>
      <c r="GN53" s="18"/>
      <c r="GO53" s="18"/>
      <c r="GP53" s="18"/>
      <c r="GQ53" s="18"/>
      <c r="GR53" s="18"/>
      <c r="GS53" s="18"/>
      <c r="GT53" s="18"/>
      <c r="GU53" s="18"/>
      <c r="GV53" s="18"/>
      <c r="GW53" s="18"/>
      <c r="GX53" s="18"/>
      <c r="GY53" s="18"/>
      <c r="GZ53" s="18"/>
      <c r="HA53" s="18"/>
      <c r="HB53" s="18"/>
      <c r="HC53" s="18"/>
      <c r="HD53" s="18"/>
      <c r="HE53" s="18"/>
      <c r="HF53" s="18"/>
      <c r="HG53" s="18"/>
      <c r="HH53" s="18"/>
      <c r="HI53" s="18"/>
      <c r="HJ53" s="18"/>
      <c r="HK53" s="18"/>
      <c r="HL53" s="18"/>
      <c r="HM53" s="18"/>
      <c r="HN53" s="18"/>
      <c r="HO53" s="18"/>
      <c r="HP53" s="18"/>
      <c r="HQ53" s="18"/>
      <c r="HR53" s="18"/>
      <c r="HS53" s="18"/>
      <c r="HT53" s="18"/>
      <c r="HU53" s="18"/>
      <c r="HV53" s="18"/>
      <c r="HW53" s="18"/>
      <c r="HX53" s="18"/>
      <c r="HY53" s="18"/>
      <c r="HZ53" s="18"/>
      <c r="IA53" s="18"/>
      <c r="IB53" s="18"/>
      <c r="IC53" s="18"/>
      <c r="ID53" s="18"/>
      <c r="IE53" s="18"/>
      <c r="IF53" s="18"/>
      <c r="IG53" s="18"/>
      <c r="IH53" s="18"/>
      <c r="II53" s="18"/>
      <c r="IJ53" s="18"/>
      <c r="IK53" s="18"/>
      <c r="IL53" s="18"/>
      <c r="IM53" s="18"/>
      <c r="IN53" s="18"/>
      <c r="IO53" s="18"/>
      <c r="IP53" s="18"/>
      <c r="IQ53" s="18"/>
      <c r="IR53" s="18"/>
      <c r="IS53" s="18"/>
      <c r="IT53" s="18"/>
      <c r="IU53" s="18"/>
    </row>
    <row r="54" spans="1:255" s="139" customFormat="1" x14ac:dyDescent="0.25">
      <c r="A54" s="262" t="str">
        <f>GENERADORES!A179</f>
        <v>CASTILLO CM-2</v>
      </c>
      <c r="B54" s="262"/>
      <c r="C54" s="262"/>
      <c r="D54" s="262"/>
      <c r="E54" s="262"/>
      <c r="F54" s="262"/>
      <c r="G54" s="262"/>
      <c r="H54" s="262"/>
      <c r="I54" s="262"/>
      <c r="J54" s="137"/>
      <c r="K54" s="43"/>
      <c r="L54" s="138"/>
      <c r="M54" s="43"/>
      <c r="N54" s="44"/>
      <c r="O54" s="45"/>
      <c r="P54" s="46"/>
      <c r="Q54" s="46"/>
      <c r="R54" s="58"/>
      <c r="S54" s="45"/>
      <c r="T54" s="45"/>
      <c r="U54" s="45"/>
      <c r="V54" s="45"/>
      <c r="W54" s="45"/>
      <c r="X54" s="45"/>
      <c r="Y54" s="45"/>
      <c r="Z54" s="45"/>
      <c r="AA54" s="47"/>
      <c r="AB54" s="47"/>
      <c r="AC54" s="48"/>
      <c r="AD54" s="48"/>
      <c r="AE54" s="18"/>
      <c r="AF54" s="18"/>
      <c r="AG54" s="18"/>
      <c r="AH54" s="18"/>
      <c r="AI54" s="18"/>
      <c r="AJ54" s="18"/>
      <c r="AK54" s="18"/>
      <c r="AL54" s="18"/>
      <c r="AM54" s="18"/>
      <c r="AN54" s="18"/>
      <c r="AO54" s="18"/>
      <c r="AP54" s="18"/>
      <c r="AQ54" s="18"/>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8"/>
      <c r="CA54" s="18"/>
      <c r="CB54" s="18"/>
      <c r="CC54" s="18"/>
      <c r="CD54" s="18"/>
      <c r="CE54" s="18"/>
      <c r="CF54" s="18"/>
      <c r="CG54" s="18"/>
      <c r="CH54" s="18"/>
      <c r="CI54" s="18"/>
      <c r="CJ54" s="18"/>
      <c r="CK54" s="18"/>
      <c r="CL54" s="18"/>
      <c r="CM54" s="18"/>
      <c r="CN54" s="18"/>
      <c r="CO54" s="18"/>
      <c r="CP54" s="18"/>
      <c r="CQ54" s="18"/>
      <c r="CR54" s="18"/>
      <c r="CS54" s="18"/>
      <c r="CT54" s="18"/>
      <c r="CU54" s="18"/>
      <c r="CV54" s="18"/>
      <c r="CW54" s="18"/>
      <c r="CX54" s="18"/>
      <c r="CY54" s="18"/>
      <c r="CZ54" s="18"/>
      <c r="DA54" s="18"/>
      <c r="DB54" s="18"/>
      <c r="DC54" s="18"/>
      <c r="DD54" s="18"/>
      <c r="DE54" s="18"/>
      <c r="DF54" s="18"/>
      <c r="DG54" s="18"/>
      <c r="DH54" s="18"/>
      <c r="DI54" s="18"/>
      <c r="DJ54" s="18"/>
      <c r="DK54" s="18"/>
      <c r="DL54" s="18"/>
      <c r="DM54" s="18"/>
      <c r="DN54" s="18"/>
      <c r="DO54" s="18"/>
      <c r="DP54" s="18"/>
      <c r="DQ54" s="18"/>
      <c r="DR54" s="18"/>
      <c r="DS54" s="18"/>
      <c r="DT54" s="18"/>
      <c r="DU54" s="18"/>
      <c r="DV54" s="18"/>
      <c r="DW54" s="18"/>
      <c r="DX54" s="18"/>
      <c r="DY54" s="18"/>
      <c r="DZ54" s="18"/>
      <c r="EA54" s="18"/>
      <c r="EB54" s="18"/>
      <c r="EC54" s="18"/>
      <c r="ED54" s="18"/>
      <c r="EE54" s="18"/>
      <c r="EF54" s="18"/>
      <c r="EG54" s="18"/>
      <c r="EH54" s="18"/>
      <c r="EI54" s="18"/>
      <c r="EJ54" s="18"/>
      <c r="EK54" s="18"/>
      <c r="EL54" s="18"/>
      <c r="EM54" s="18"/>
      <c r="EN54" s="18"/>
      <c r="EO54" s="18"/>
      <c r="EP54" s="18"/>
      <c r="EQ54" s="18"/>
      <c r="ER54" s="18"/>
      <c r="ES54" s="18"/>
      <c r="ET54" s="18"/>
      <c r="EU54" s="18"/>
      <c r="EV54" s="18"/>
      <c r="EW54" s="18"/>
      <c r="EX54" s="18"/>
      <c r="EY54" s="18"/>
      <c r="EZ54" s="18"/>
      <c r="FA54" s="18"/>
      <c r="FB54" s="18"/>
      <c r="FC54" s="18"/>
      <c r="FD54" s="18"/>
      <c r="FE54" s="18"/>
      <c r="FF54" s="18"/>
      <c r="FG54" s="18"/>
      <c r="FH54" s="18"/>
      <c r="FI54" s="18"/>
      <c r="FJ54" s="18"/>
      <c r="FK54" s="18"/>
      <c r="FL54" s="18"/>
      <c r="FM54" s="18"/>
      <c r="FN54" s="18"/>
      <c r="FO54" s="18"/>
      <c r="FP54" s="18"/>
      <c r="FQ54" s="18"/>
      <c r="FR54" s="18"/>
      <c r="FS54" s="18"/>
      <c r="FT54" s="18"/>
      <c r="FU54" s="18"/>
      <c r="FV54" s="18"/>
      <c r="FW54" s="18"/>
      <c r="FX54" s="18"/>
      <c r="FY54" s="18"/>
      <c r="FZ54" s="18"/>
      <c r="GA54" s="18"/>
      <c r="GB54" s="18"/>
      <c r="GC54" s="18"/>
      <c r="GD54" s="18"/>
      <c r="GE54" s="18"/>
      <c r="GF54" s="18"/>
      <c r="GG54" s="18"/>
      <c r="GH54" s="18"/>
      <c r="GI54" s="18"/>
      <c r="GJ54" s="18"/>
      <c r="GK54" s="18"/>
      <c r="GL54" s="18"/>
      <c r="GM54" s="18"/>
      <c r="GN54" s="18"/>
      <c r="GO54" s="18"/>
      <c r="GP54" s="18"/>
      <c r="GQ54" s="18"/>
      <c r="GR54" s="18"/>
      <c r="GS54" s="18"/>
      <c r="GT54" s="18"/>
      <c r="GU54" s="18"/>
      <c r="GV54" s="18"/>
      <c r="GW54" s="18"/>
      <c r="GX54" s="18"/>
      <c r="GY54" s="18"/>
      <c r="GZ54" s="18"/>
      <c r="HA54" s="18"/>
      <c r="HB54" s="18"/>
      <c r="HC54" s="18"/>
      <c r="HD54" s="18"/>
      <c r="HE54" s="18"/>
      <c r="HF54" s="18"/>
      <c r="HG54" s="18"/>
      <c r="HH54" s="18"/>
      <c r="HI54" s="18"/>
      <c r="HJ54" s="18"/>
      <c r="HK54" s="18"/>
      <c r="HL54" s="18"/>
      <c r="HM54" s="18"/>
      <c r="HN54" s="18"/>
      <c r="HO54" s="18"/>
      <c r="HP54" s="18"/>
      <c r="HQ54" s="18"/>
      <c r="HR54" s="18"/>
      <c r="HS54" s="18"/>
      <c r="HT54" s="18"/>
      <c r="HU54" s="18"/>
      <c r="HV54" s="18"/>
      <c r="HW54" s="18"/>
      <c r="HX54" s="18"/>
      <c r="HY54" s="18"/>
      <c r="HZ54" s="18"/>
      <c r="IA54" s="18"/>
      <c r="IB54" s="18"/>
      <c r="IC54" s="18"/>
      <c r="ID54" s="18"/>
      <c r="IE54" s="18"/>
      <c r="IF54" s="18"/>
      <c r="IG54" s="18"/>
      <c r="IH54" s="18"/>
      <c r="II54" s="18"/>
      <c r="IJ54" s="18"/>
      <c r="IK54" s="18"/>
      <c r="IL54" s="18"/>
      <c r="IM54" s="18"/>
      <c r="IN54" s="18"/>
      <c r="IO54" s="18"/>
      <c r="IP54" s="18"/>
      <c r="IQ54" s="18"/>
      <c r="IR54" s="18"/>
      <c r="IS54" s="18"/>
      <c r="IT54" s="18"/>
      <c r="IU54" s="18"/>
    </row>
    <row r="55" spans="1:255" s="139" customFormat="1" x14ac:dyDescent="0.25">
      <c r="A55" s="262" t="s">
        <v>132</v>
      </c>
      <c r="B55" s="262"/>
      <c r="C55" s="36" t="s">
        <v>34</v>
      </c>
      <c r="D55" s="36" t="s">
        <v>35</v>
      </c>
      <c r="E55" s="36" t="s">
        <v>36</v>
      </c>
      <c r="F55" s="36" t="s">
        <v>37</v>
      </c>
      <c r="G55" s="36" t="s">
        <v>2</v>
      </c>
      <c r="H55" s="36" t="s">
        <v>38</v>
      </c>
      <c r="I55" s="36" t="s">
        <v>5</v>
      </c>
      <c r="J55" s="36" t="s">
        <v>39</v>
      </c>
      <c r="K55" s="36" t="s">
        <v>36</v>
      </c>
      <c r="L55" s="36" t="s">
        <v>40</v>
      </c>
      <c r="M55" s="36" t="s">
        <v>41</v>
      </c>
      <c r="N55" s="36" t="s">
        <v>2</v>
      </c>
      <c r="O55" s="36" t="s">
        <v>38</v>
      </c>
      <c r="P55" s="36" t="s">
        <v>5</v>
      </c>
      <c r="Q55" s="36"/>
      <c r="R55" s="58"/>
      <c r="S55" s="45"/>
      <c r="T55" s="45"/>
      <c r="U55" s="45"/>
      <c r="V55" s="45"/>
      <c r="W55" s="45"/>
      <c r="X55" s="45"/>
      <c r="Y55" s="45"/>
      <c r="Z55" s="45"/>
      <c r="AA55" s="47"/>
      <c r="AB55" s="47"/>
      <c r="AC55" s="48"/>
      <c r="AD55" s="18"/>
      <c r="AE55" s="18"/>
      <c r="AF55" s="18"/>
      <c r="AG55" s="18"/>
      <c r="AH55" s="18"/>
      <c r="AI55" s="18"/>
      <c r="AJ55" s="18"/>
      <c r="AK55" s="18"/>
      <c r="AL55" s="18"/>
      <c r="AM55" s="18"/>
      <c r="AN55" s="18"/>
      <c r="AO55" s="18"/>
      <c r="AP55" s="18"/>
      <c r="AQ55" s="18"/>
      <c r="AR55" s="18"/>
      <c r="AS55" s="18"/>
      <c r="AT55" s="18"/>
      <c r="AU55" s="18"/>
      <c r="AV55" s="18"/>
      <c r="AW55" s="18"/>
      <c r="AX55" s="18"/>
      <c r="AY55" s="18"/>
      <c r="AZ55" s="18"/>
      <c r="BA55" s="18"/>
      <c r="BB55" s="18"/>
      <c r="BC55" s="18"/>
      <c r="BD55" s="18"/>
      <c r="BE55" s="18"/>
      <c r="BF55" s="18"/>
      <c r="BG55" s="18"/>
      <c r="BH55" s="18"/>
      <c r="BI55" s="18"/>
      <c r="BJ55" s="18"/>
      <c r="BK55" s="18"/>
      <c r="BL55" s="18"/>
      <c r="BM55" s="18"/>
      <c r="BN55" s="18"/>
      <c r="BO55" s="18"/>
      <c r="BP55" s="18"/>
      <c r="BQ55" s="18"/>
      <c r="BR55" s="18"/>
      <c r="BS55" s="18"/>
      <c r="BT55" s="18"/>
      <c r="BU55" s="18"/>
      <c r="BV55" s="18"/>
      <c r="BW55" s="18"/>
      <c r="BX55" s="18"/>
      <c r="BY55" s="18"/>
      <c r="BZ55" s="18"/>
      <c r="CA55" s="18"/>
      <c r="CB55" s="18"/>
      <c r="CC55" s="18"/>
      <c r="CD55" s="18"/>
      <c r="CE55" s="18"/>
      <c r="CF55" s="18"/>
      <c r="CG55" s="18"/>
      <c r="CH55" s="18"/>
      <c r="CI55" s="18"/>
      <c r="CJ55" s="18"/>
      <c r="CK55" s="18"/>
      <c r="CL55" s="18"/>
      <c r="CM55" s="18"/>
      <c r="CN55" s="18"/>
      <c r="CO55" s="18"/>
      <c r="CP55" s="18"/>
      <c r="CQ55" s="18"/>
      <c r="CR55" s="18"/>
      <c r="CS55" s="18"/>
      <c r="CT55" s="18"/>
      <c r="CU55" s="18"/>
      <c r="CV55" s="18"/>
      <c r="CW55" s="18"/>
      <c r="CX55" s="18"/>
      <c r="CY55" s="18"/>
      <c r="CZ55" s="18"/>
      <c r="DA55" s="18"/>
      <c r="DB55" s="18"/>
      <c r="DC55" s="18"/>
      <c r="DD55" s="18"/>
      <c r="DE55" s="18"/>
      <c r="DF55" s="18"/>
      <c r="DG55" s="18"/>
      <c r="DH55" s="18"/>
      <c r="DI55" s="18"/>
      <c r="DJ55" s="18"/>
      <c r="DK55" s="18"/>
      <c r="DL55" s="18"/>
      <c r="DM55" s="18"/>
      <c r="DN55" s="18"/>
      <c r="DO55" s="18"/>
      <c r="DP55" s="18"/>
      <c r="DQ55" s="18"/>
      <c r="DR55" s="18"/>
      <c r="DS55" s="18"/>
      <c r="DT55" s="18"/>
      <c r="DU55" s="18"/>
      <c r="DV55" s="18"/>
      <c r="DW55" s="18"/>
      <c r="DX55" s="18"/>
      <c r="DY55" s="18"/>
      <c r="DZ55" s="18"/>
      <c r="EA55" s="18"/>
      <c r="EB55" s="18"/>
      <c r="EC55" s="18"/>
      <c r="ED55" s="18"/>
      <c r="EE55" s="18"/>
      <c r="EF55" s="18"/>
      <c r="EG55" s="18"/>
      <c r="EH55" s="18"/>
      <c r="EI55" s="18"/>
      <c r="EJ55" s="18"/>
      <c r="EK55" s="18"/>
      <c r="EL55" s="18"/>
      <c r="EM55" s="18"/>
      <c r="EN55" s="18"/>
      <c r="EO55" s="18"/>
      <c r="EP55" s="18"/>
      <c r="EQ55" s="18"/>
      <c r="ER55" s="18"/>
      <c r="ES55" s="18"/>
      <c r="ET55" s="18"/>
      <c r="EU55" s="18"/>
      <c r="EV55" s="18"/>
      <c r="EW55" s="18"/>
      <c r="EX55" s="18"/>
      <c r="EY55" s="18"/>
      <c r="EZ55" s="18"/>
      <c r="FA55" s="18"/>
      <c r="FB55" s="18"/>
      <c r="FC55" s="18"/>
      <c r="FD55" s="18"/>
      <c r="FE55" s="18"/>
      <c r="FF55" s="18"/>
      <c r="FG55" s="18"/>
      <c r="FH55" s="18"/>
      <c r="FI55" s="18"/>
      <c r="FJ55" s="18"/>
      <c r="FK55" s="18"/>
      <c r="FL55" s="18"/>
      <c r="FM55" s="18"/>
      <c r="FN55" s="18"/>
      <c r="FO55" s="18"/>
      <c r="FP55" s="18"/>
      <c r="FQ55" s="18"/>
      <c r="FR55" s="18"/>
      <c r="FS55" s="18"/>
      <c r="FT55" s="18"/>
      <c r="FU55" s="18"/>
      <c r="FV55" s="18"/>
      <c r="FW55" s="18"/>
      <c r="FX55" s="18"/>
      <c r="FY55" s="18"/>
      <c r="FZ55" s="18"/>
      <c r="GA55" s="18"/>
      <c r="GB55" s="18"/>
      <c r="GC55" s="18"/>
      <c r="GD55" s="18"/>
      <c r="GE55" s="18"/>
      <c r="GF55" s="18"/>
      <c r="GG55" s="18"/>
      <c r="GH55" s="18"/>
      <c r="GI55" s="18"/>
      <c r="GJ55" s="18"/>
      <c r="GK55" s="18"/>
      <c r="GL55" s="18"/>
      <c r="GM55" s="18"/>
      <c r="GN55" s="18"/>
      <c r="GO55" s="18"/>
      <c r="GP55" s="18"/>
      <c r="GQ55" s="18"/>
      <c r="GR55" s="18"/>
      <c r="GS55" s="18"/>
      <c r="GT55" s="18"/>
      <c r="GU55" s="18"/>
      <c r="GV55" s="18"/>
      <c r="GW55" s="18"/>
      <c r="GX55" s="18"/>
      <c r="GY55" s="18"/>
      <c r="GZ55" s="18"/>
      <c r="HA55" s="18"/>
      <c r="HB55" s="18"/>
      <c r="HC55" s="18"/>
      <c r="HD55" s="18"/>
      <c r="HE55" s="18"/>
      <c r="HF55" s="18"/>
      <c r="HG55" s="18"/>
      <c r="HH55" s="18"/>
      <c r="HI55" s="18"/>
      <c r="HJ55" s="18"/>
      <c r="HK55" s="18"/>
      <c r="HL55" s="18"/>
      <c r="HM55" s="18"/>
      <c r="HN55" s="18"/>
      <c r="HO55" s="18"/>
      <c r="HP55" s="18"/>
      <c r="HQ55" s="18"/>
      <c r="HR55" s="18"/>
      <c r="HS55" s="18"/>
      <c r="HT55" s="18"/>
      <c r="HU55" s="18"/>
      <c r="HV55" s="18"/>
      <c r="HW55" s="18"/>
      <c r="HX55" s="18"/>
      <c r="HY55" s="18"/>
      <c r="HZ55" s="18"/>
      <c r="IA55" s="18"/>
      <c r="IB55" s="18"/>
      <c r="IC55" s="18"/>
      <c r="ID55" s="18"/>
      <c r="IE55" s="18"/>
      <c r="IF55" s="18"/>
      <c r="IG55" s="18"/>
      <c r="IH55" s="18"/>
      <c r="II55" s="18"/>
      <c r="IJ55" s="18"/>
      <c r="IK55" s="18"/>
      <c r="IL55" s="18"/>
      <c r="IM55" s="18"/>
      <c r="IN55" s="18"/>
      <c r="IO55" s="18"/>
      <c r="IP55" s="18"/>
      <c r="IQ55" s="18"/>
      <c r="IR55" s="18"/>
      <c r="IS55" s="18"/>
      <c r="IT55" s="18"/>
      <c r="IU55" s="18"/>
    </row>
    <row r="56" spans="1:255" s="139" customFormat="1" ht="14.25" customHeight="1" x14ac:dyDescent="0.25">
      <c r="A56" s="263">
        <v>2.4024E-2</v>
      </c>
      <c r="B56" s="263"/>
      <c r="C56" s="44">
        <f>GENERADORES!I182</f>
        <v>31.68</v>
      </c>
      <c r="D56" s="47">
        <f>C56*A56</f>
        <v>0.76108032000000003</v>
      </c>
      <c r="E56" s="43"/>
      <c r="F56" s="138"/>
      <c r="G56" s="44"/>
      <c r="H56" s="45"/>
      <c r="I56" s="46">
        <f>G56*H56</f>
        <v>0</v>
      </c>
      <c r="J56" s="137"/>
      <c r="K56" s="43"/>
      <c r="L56" s="138"/>
      <c r="M56" s="43"/>
      <c r="N56" s="44"/>
      <c r="O56" s="45"/>
      <c r="P56" s="46"/>
      <c r="Q56" s="46"/>
      <c r="R56" s="58">
        <v>1</v>
      </c>
      <c r="S56" s="45">
        <f>(IF(E56=2,I56,0)+IF(K56=2,P56,0))*R56</f>
        <v>0</v>
      </c>
      <c r="T56" s="45">
        <f>(IF(E56=3,I56,0)+IF(K56=3,P56,0))*R56</f>
        <v>0</v>
      </c>
      <c r="U56" s="45">
        <f>(IF(E56=4,I56,0)+IF(K56=4,P56,0))*R56</f>
        <v>0</v>
      </c>
      <c r="V56" s="45">
        <f>(IF(E56=5,I56,0)+IF(K56=5,P56,0))*R56</f>
        <v>0</v>
      </c>
      <c r="W56" s="45">
        <f>(IF(E56=6,I56,0)+IF(K56=6,P56,0))*R56</f>
        <v>0</v>
      </c>
      <c r="X56" s="45">
        <f>(IF(E56=8,I56,0)+IF(K56=8,P56,0))*R56</f>
        <v>0</v>
      </c>
      <c r="Y56" s="45">
        <f>(IF(E56=10,I56,0)+IF(K56=10,P56,0))*R56</f>
        <v>0</v>
      </c>
      <c r="Z56" s="45">
        <f>(IF(E56=12,I56,0)+IF(K56=12,P56,0))*R56</f>
        <v>0</v>
      </c>
      <c r="AB56" s="47">
        <f>D56*R56</f>
        <v>0.76108032000000003</v>
      </c>
      <c r="AC56" s="48">
        <f>(0.4*C56*2)*R56</f>
        <v>25.344000000000001</v>
      </c>
      <c r="AD56" s="18"/>
      <c r="AE56" s="18"/>
      <c r="AF56" s="18"/>
      <c r="AG56" s="18"/>
      <c r="AH56" s="18"/>
      <c r="AI56" s="18"/>
      <c r="AJ56" s="18"/>
      <c r="AK56" s="18"/>
      <c r="AL56" s="18"/>
      <c r="AM56" s="18"/>
      <c r="AN56" s="18"/>
      <c r="AO56" s="18"/>
      <c r="AP56" s="18"/>
      <c r="AQ56" s="18"/>
      <c r="AR56" s="18"/>
      <c r="AS56" s="18"/>
      <c r="AT56" s="18"/>
      <c r="AU56" s="18"/>
      <c r="AV56" s="18"/>
      <c r="AW56" s="18"/>
      <c r="AX56" s="18"/>
      <c r="AY56" s="18"/>
      <c r="AZ56" s="18"/>
      <c r="BA56" s="18"/>
      <c r="BB56" s="18"/>
      <c r="BC56" s="18"/>
      <c r="BD56" s="18"/>
      <c r="BE56" s="18"/>
      <c r="BF56" s="18"/>
      <c r="BG56" s="18"/>
      <c r="BH56" s="18"/>
      <c r="BI56" s="18"/>
      <c r="BJ56" s="18"/>
      <c r="BK56" s="18"/>
      <c r="BL56" s="18"/>
      <c r="BM56" s="18"/>
      <c r="BN56" s="18"/>
      <c r="BO56" s="18"/>
      <c r="BP56" s="18"/>
      <c r="BQ56" s="18"/>
      <c r="BR56" s="18"/>
      <c r="BS56" s="18"/>
      <c r="BT56" s="18"/>
      <c r="BU56" s="18"/>
      <c r="BV56" s="18"/>
      <c r="BW56" s="18"/>
      <c r="BX56" s="18"/>
      <c r="BY56" s="18"/>
      <c r="BZ56" s="18"/>
      <c r="CA56" s="18"/>
      <c r="CB56" s="18"/>
      <c r="CC56" s="18"/>
      <c r="CD56" s="18"/>
      <c r="CE56" s="18"/>
      <c r="CF56" s="18"/>
      <c r="CG56" s="18"/>
      <c r="CH56" s="18"/>
      <c r="CI56" s="18"/>
      <c r="CJ56" s="18"/>
      <c r="CK56" s="18"/>
      <c r="CL56" s="18"/>
      <c r="CM56" s="18"/>
      <c r="CN56" s="18"/>
      <c r="CO56" s="18"/>
      <c r="CP56" s="18"/>
      <c r="CQ56" s="18"/>
      <c r="CR56" s="18"/>
      <c r="CS56" s="18"/>
      <c r="CT56" s="18"/>
      <c r="CU56" s="18"/>
      <c r="CV56" s="18"/>
      <c r="CW56" s="18"/>
      <c r="CX56" s="18"/>
      <c r="CY56" s="18"/>
      <c r="CZ56" s="18"/>
      <c r="DA56" s="18"/>
      <c r="DB56" s="18"/>
      <c r="DC56" s="18"/>
      <c r="DD56" s="18"/>
      <c r="DE56" s="18"/>
      <c r="DF56" s="18"/>
      <c r="DG56" s="18"/>
      <c r="DH56" s="18"/>
      <c r="DI56" s="18"/>
      <c r="DJ56" s="18"/>
      <c r="DK56" s="18"/>
      <c r="DL56" s="18"/>
      <c r="DM56" s="18"/>
      <c r="DN56" s="18"/>
      <c r="DO56" s="18"/>
      <c r="DP56" s="18"/>
      <c r="DQ56" s="18"/>
      <c r="DR56" s="18"/>
      <c r="DS56" s="18"/>
      <c r="DT56" s="18"/>
      <c r="DU56" s="18"/>
      <c r="DV56" s="18"/>
      <c r="DW56" s="18"/>
      <c r="DX56" s="18"/>
      <c r="DY56" s="18"/>
      <c r="DZ56" s="18"/>
      <c r="EA56" s="18"/>
      <c r="EB56" s="18"/>
      <c r="EC56" s="18"/>
      <c r="ED56" s="18"/>
      <c r="EE56" s="18"/>
      <c r="EF56" s="18"/>
      <c r="EG56" s="18"/>
      <c r="EH56" s="18"/>
      <c r="EI56" s="18"/>
      <c r="EJ56" s="18"/>
      <c r="EK56" s="18"/>
      <c r="EL56" s="18"/>
      <c r="EM56" s="18"/>
      <c r="EN56" s="18"/>
      <c r="EO56" s="18"/>
      <c r="EP56" s="18"/>
      <c r="EQ56" s="18"/>
      <c r="ER56" s="18"/>
      <c r="ES56" s="18"/>
      <c r="ET56" s="18"/>
      <c r="EU56" s="18"/>
      <c r="EV56" s="18"/>
      <c r="EW56" s="18"/>
      <c r="EX56" s="18"/>
      <c r="EY56" s="18"/>
      <c r="EZ56" s="18"/>
      <c r="FA56" s="18"/>
      <c r="FB56" s="18"/>
      <c r="FC56" s="18"/>
      <c r="FD56" s="18"/>
      <c r="FE56" s="18"/>
      <c r="FF56" s="18"/>
      <c r="FG56" s="18"/>
      <c r="FH56" s="18"/>
      <c r="FI56" s="18"/>
      <c r="FJ56" s="18"/>
      <c r="FK56" s="18"/>
      <c r="FL56" s="18"/>
      <c r="FM56" s="18"/>
      <c r="FN56" s="18"/>
      <c r="FO56" s="18"/>
      <c r="FP56" s="18"/>
      <c r="FQ56" s="18"/>
      <c r="FR56" s="18"/>
      <c r="FS56" s="18"/>
      <c r="FT56" s="18"/>
      <c r="FU56" s="18"/>
      <c r="FV56" s="18"/>
      <c r="FW56" s="18"/>
      <c r="FX56" s="18"/>
      <c r="FY56" s="18"/>
      <c r="FZ56" s="18"/>
      <c r="GA56" s="18"/>
      <c r="GB56" s="18"/>
      <c r="GC56" s="18"/>
      <c r="GD56" s="18"/>
      <c r="GE56" s="18"/>
      <c r="GF56" s="18"/>
      <c r="GG56" s="18"/>
      <c r="GH56" s="18"/>
      <c r="GI56" s="18"/>
      <c r="GJ56" s="18"/>
      <c r="GK56" s="18"/>
      <c r="GL56" s="18"/>
      <c r="GM56" s="18"/>
      <c r="GN56" s="18"/>
      <c r="GO56" s="18"/>
      <c r="GP56" s="18"/>
      <c r="GQ56" s="18"/>
      <c r="GR56" s="18"/>
      <c r="GS56" s="18"/>
      <c r="GT56" s="18"/>
      <c r="GU56" s="18"/>
      <c r="GV56" s="18"/>
      <c r="GW56" s="18"/>
      <c r="GX56" s="18"/>
      <c r="GY56" s="18"/>
      <c r="GZ56" s="18"/>
      <c r="HA56" s="18"/>
      <c r="HB56" s="18"/>
      <c r="HC56" s="18"/>
      <c r="HD56" s="18"/>
      <c r="HE56" s="18"/>
      <c r="HF56" s="18"/>
      <c r="HG56" s="18"/>
      <c r="HH56" s="18"/>
      <c r="HI56" s="18"/>
      <c r="HJ56" s="18"/>
      <c r="HK56" s="18"/>
      <c r="HL56" s="18"/>
      <c r="HM56" s="18"/>
      <c r="HN56" s="18"/>
      <c r="HO56" s="18"/>
      <c r="HP56" s="18"/>
      <c r="HQ56" s="18"/>
      <c r="HR56" s="18"/>
      <c r="HS56" s="18"/>
      <c r="HT56" s="18"/>
      <c r="HU56" s="18"/>
      <c r="HV56" s="18"/>
      <c r="HW56" s="18"/>
      <c r="HX56" s="18"/>
      <c r="HY56" s="18"/>
      <c r="HZ56" s="18"/>
      <c r="IA56" s="18"/>
      <c r="IB56" s="18"/>
      <c r="IC56" s="18"/>
      <c r="ID56" s="18"/>
      <c r="IE56" s="18"/>
      <c r="IF56" s="18"/>
      <c r="IG56" s="18"/>
      <c r="IH56" s="18"/>
      <c r="II56" s="18"/>
      <c r="IJ56" s="18"/>
      <c r="IK56" s="18"/>
      <c r="IL56" s="18"/>
      <c r="IM56" s="18"/>
      <c r="IN56" s="18"/>
      <c r="IO56" s="18"/>
      <c r="IP56" s="18"/>
      <c r="IQ56" s="18"/>
      <c r="IR56" s="18"/>
      <c r="IS56" s="18"/>
      <c r="IT56" s="18"/>
      <c r="IU56" s="18"/>
    </row>
    <row r="57" spans="1:255" s="139" customFormat="1" x14ac:dyDescent="0.25">
      <c r="A57" s="44">
        <v>0.1</v>
      </c>
      <c r="B57" s="44">
        <v>0.3</v>
      </c>
      <c r="C57" s="44">
        <f>+C56</f>
        <v>31.68</v>
      </c>
      <c r="D57" s="47"/>
      <c r="E57" s="43">
        <v>3</v>
      </c>
      <c r="F57" s="138">
        <v>2</v>
      </c>
      <c r="G57" s="44">
        <f>(C57+(2*12*(E57/8)*0.0254))*F57</f>
        <v>63.8172</v>
      </c>
      <c r="H57" s="45">
        <f>IF(E57=12,8.938,IF(E57=10,6.225,IF(E57=8,3.975,IF(E57=6,2.25,IF(E57=5,1.58,IF(E57=4,0.996,IF(E57=3,0.557,IF(E57=2,0.251))))))))</f>
        <v>0.55700000000000005</v>
      </c>
      <c r="I57" s="46">
        <f>G57*H57</f>
        <v>35.546180400000004</v>
      </c>
      <c r="J57" s="137">
        <v>0.02</v>
      </c>
      <c r="K57" s="43">
        <v>2</v>
      </c>
      <c r="L57" s="138">
        <v>0.4</v>
      </c>
      <c r="M57" s="43">
        <f>ROUND(C57/L57,0)</f>
        <v>79</v>
      </c>
      <c r="N57" s="44">
        <f>((2*((A57-(2*J57))+(B57-(2*J57))))+(2*12*(K57/8)*0.0254))*M57</f>
        <v>62.599600000000002</v>
      </c>
      <c r="O57" s="45">
        <f>IF(K57=8,3.975,IF(K57=6,2.25,IF(K57=5,1.58,IF(K57=4,0.996,IF(K57=3,0.557,IF(K57=2,0.251))))))</f>
        <v>0.251</v>
      </c>
      <c r="P57" s="46">
        <f>N57*O57</f>
        <v>15.712499600000001</v>
      </c>
      <c r="Q57" s="46"/>
      <c r="R57" s="58">
        <v>1</v>
      </c>
      <c r="S57" s="45">
        <f>(IF(E57=2,I57,0)+IF(K57=2,P57,0))*R57</f>
        <v>15.712499600000001</v>
      </c>
      <c r="T57" s="45">
        <f>(IF(E57=3,I57,0)+IF(K57=3,P57,0))*R57</f>
        <v>35.546180400000004</v>
      </c>
      <c r="U57" s="45">
        <f>(IF(E57=4,I57,0)+IF(K57=4,P57,0))*R57</f>
        <v>0</v>
      </c>
      <c r="V57" s="45">
        <f>(IF(E57=5,I57,0)+IF(K57=5,P57,0))*R57</f>
        <v>0</v>
      </c>
      <c r="W57" s="45">
        <f>(IF(E57=6,I57,0)+IF(K57=6,P57,0))*R57</f>
        <v>0</v>
      </c>
      <c r="X57" s="45">
        <f>(IF(E57=8,I57,0)+IF(K57=8,P57,0))*R57</f>
        <v>0</v>
      </c>
      <c r="Y57" s="45">
        <f>(IF(E57=10,I57,0)+IF(K57=10,P57,0))*R57</f>
        <v>0</v>
      </c>
      <c r="Z57" s="45">
        <f>(IF(E57=12,I57,0)+IF(K57=12,P57,0))*R57</f>
        <v>0</v>
      </c>
      <c r="AA57" s="47"/>
      <c r="AB57" s="47"/>
      <c r="AC57" s="48"/>
      <c r="AD57" s="18"/>
      <c r="AE57" s="18"/>
      <c r="AF57" s="18"/>
      <c r="AG57" s="18"/>
      <c r="AH57" s="18"/>
      <c r="AI57" s="18"/>
      <c r="AJ57" s="18"/>
      <c r="AK57" s="18"/>
      <c r="AL57" s="18"/>
      <c r="AM57" s="18"/>
      <c r="AN57" s="18"/>
      <c r="AO57" s="18"/>
      <c r="AP57" s="18"/>
      <c r="AQ57" s="18"/>
      <c r="AR57" s="18"/>
      <c r="AS57" s="18"/>
      <c r="AT57" s="18"/>
      <c r="AU57" s="18"/>
      <c r="AV57" s="18"/>
      <c r="AW57" s="18"/>
      <c r="AX57" s="18"/>
      <c r="AY57" s="18"/>
      <c r="AZ57" s="18"/>
      <c r="BA57" s="18"/>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8"/>
      <c r="CA57" s="18"/>
      <c r="CB57" s="18"/>
      <c r="CC57" s="18"/>
      <c r="CD57" s="18"/>
      <c r="CE57" s="18"/>
      <c r="CF57" s="18"/>
      <c r="CG57" s="18"/>
      <c r="CH57" s="18"/>
      <c r="CI57" s="18"/>
      <c r="CJ57" s="18"/>
      <c r="CK57" s="18"/>
      <c r="CL57" s="18"/>
      <c r="CM57" s="18"/>
      <c r="CN57" s="18"/>
      <c r="CO57" s="18"/>
      <c r="CP57" s="18"/>
      <c r="CQ57" s="18"/>
      <c r="CR57" s="18"/>
      <c r="CS57" s="18"/>
      <c r="CT57" s="18"/>
      <c r="CU57" s="18"/>
      <c r="CV57" s="18"/>
      <c r="CW57" s="18"/>
      <c r="CX57" s="18"/>
      <c r="CY57" s="18"/>
      <c r="CZ57" s="18"/>
      <c r="DA57" s="18"/>
      <c r="DB57" s="18"/>
      <c r="DC57" s="18"/>
      <c r="DD57" s="18"/>
      <c r="DE57" s="18"/>
      <c r="DF57" s="18"/>
      <c r="DG57" s="18"/>
      <c r="DH57" s="18"/>
      <c r="DI57" s="18"/>
      <c r="DJ57" s="18"/>
      <c r="DK57" s="18"/>
      <c r="DL57" s="18"/>
      <c r="DM57" s="18"/>
      <c r="DN57" s="18"/>
      <c r="DO57" s="18"/>
      <c r="DP57" s="18"/>
      <c r="DQ57" s="18"/>
      <c r="DR57" s="18"/>
      <c r="DS57" s="18"/>
      <c r="DT57" s="18"/>
      <c r="DU57" s="18"/>
      <c r="DV57" s="18"/>
      <c r="DW57" s="18"/>
      <c r="DX57" s="18"/>
      <c r="DY57" s="18"/>
      <c r="DZ57" s="18"/>
      <c r="EA57" s="18"/>
      <c r="EB57" s="18"/>
      <c r="EC57" s="18"/>
      <c r="ED57" s="18"/>
      <c r="EE57" s="18"/>
      <c r="EF57" s="18"/>
      <c r="EG57" s="18"/>
      <c r="EH57" s="18"/>
      <c r="EI57" s="18"/>
      <c r="EJ57" s="18"/>
      <c r="EK57" s="18"/>
      <c r="EL57" s="18"/>
      <c r="EM57" s="18"/>
      <c r="EN57" s="18"/>
      <c r="EO57" s="18"/>
      <c r="EP57" s="18"/>
      <c r="EQ57" s="18"/>
      <c r="ER57" s="18"/>
      <c r="ES57" s="18"/>
      <c r="ET57" s="18"/>
      <c r="EU57" s="18"/>
      <c r="EV57" s="18"/>
      <c r="EW57" s="18"/>
      <c r="EX57" s="18"/>
      <c r="EY57" s="18"/>
      <c r="EZ57" s="18"/>
      <c r="FA57" s="18"/>
      <c r="FB57" s="18"/>
      <c r="FC57" s="18"/>
      <c r="FD57" s="18"/>
      <c r="FE57" s="18"/>
      <c r="FF57" s="18"/>
      <c r="FG57" s="18"/>
      <c r="FH57" s="18"/>
      <c r="FI57" s="18"/>
      <c r="FJ57" s="18"/>
      <c r="FK57" s="18"/>
      <c r="FL57" s="18"/>
      <c r="FM57" s="18"/>
      <c r="FN57" s="18"/>
      <c r="FO57" s="18"/>
      <c r="FP57" s="18"/>
      <c r="FQ57" s="18"/>
      <c r="FR57" s="18"/>
      <c r="FS57" s="18"/>
      <c r="FT57" s="18"/>
      <c r="FU57" s="18"/>
      <c r="FV57" s="18"/>
      <c r="FW57" s="18"/>
      <c r="FX57" s="18"/>
      <c r="FY57" s="18"/>
      <c r="FZ57" s="18"/>
      <c r="GA57" s="18"/>
      <c r="GB57" s="18"/>
      <c r="GC57" s="18"/>
      <c r="GD57" s="18"/>
      <c r="GE57" s="18"/>
      <c r="GF57" s="18"/>
      <c r="GG57" s="18"/>
      <c r="GH57" s="18"/>
      <c r="GI57" s="18"/>
      <c r="GJ57" s="18"/>
      <c r="GK57" s="18"/>
      <c r="GL57" s="18"/>
      <c r="GM57" s="18"/>
      <c r="GN57" s="18"/>
      <c r="GO57" s="18"/>
      <c r="GP57" s="18"/>
      <c r="GQ57" s="18"/>
      <c r="GR57" s="18"/>
      <c r="GS57" s="18"/>
      <c r="GT57" s="18"/>
      <c r="GU57" s="18"/>
      <c r="GV57" s="18"/>
      <c r="GW57" s="18"/>
      <c r="GX57" s="18"/>
      <c r="GY57" s="18"/>
      <c r="GZ57" s="18"/>
      <c r="HA57" s="18"/>
      <c r="HB57" s="18"/>
      <c r="HC57" s="18"/>
      <c r="HD57" s="18"/>
      <c r="HE57" s="18"/>
      <c r="HF57" s="18"/>
      <c r="HG57" s="18"/>
      <c r="HH57" s="18"/>
      <c r="HI57" s="18"/>
      <c r="HJ57" s="18"/>
      <c r="HK57" s="18"/>
      <c r="HL57" s="18"/>
      <c r="HM57" s="18"/>
      <c r="HN57" s="18"/>
      <c r="HO57" s="18"/>
      <c r="HP57" s="18"/>
      <c r="HQ57" s="18"/>
      <c r="HR57" s="18"/>
      <c r="HS57" s="18"/>
      <c r="HT57" s="18"/>
      <c r="HU57" s="18"/>
      <c r="HV57" s="18"/>
      <c r="HW57" s="18"/>
      <c r="HX57" s="18"/>
      <c r="HY57" s="18"/>
      <c r="HZ57" s="18"/>
      <c r="IA57" s="18"/>
      <c r="IB57" s="18"/>
      <c r="IC57" s="18"/>
      <c r="ID57" s="18"/>
      <c r="IE57" s="18"/>
      <c r="IF57" s="18"/>
      <c r="IG57" s="18"/>
      <c r="IH57" s="18"/>
      <c r="II57" s="18"/>
      <c r="IJ57" s="18"/>
      <c r="IK57" s="18"/>
      <c r="IL57" s="18"/>
      <c r="IM57" s="18"/>
      <c r="IN57" s="18"/>
      <c r="IO57" s="18"/>
      <c r="IP57" s="18"/>
      <c r="IQ57" s="18"/>
      <c r="IR57" s="18"/>
      <c r="IS57" s="18"/>
      <c r="IT57" s="18"/>
      <c r="IU57" s="18"/>
    </row>
    <row r="58" spans="1:255" s="139" customFormat="1" x14ac:dyDescent="0.25">
      <c r="A58" s="44"/>
      <c r="B58" s="44"/>
      <c r="C58" s="44"/>
      <c r="D58" s="47"/>
      <c r="E58" s="43"/>
      <c r="F58" s="138"/>
      <c r="G58" s="44"/>
      <c r="H58" s="45"/>
      <c r="I58" s="46"/>
      <c r="J58" s="137"/>
      <c r="K58" s="43"/>
      <c r="L58" s="138"/>
      <c r="M58" s="43"/>
      <c r="N58" s="44"/>
      <c r="O58" s="45"/>
      <c r="P58" s="46"/>
      <c r="Q58" s="46"/>
      <c r="R58" s="58"/>
      <c r="S58" s="45"/>
      <c r="T58" s="45"/>
      <c r="U58" s="45"/>
      <c r="V58" s="45"/>
      <c r="W58" s="45"/>
      <c r="X58" s="45"/>
      <c r="Y58" s="45"/>
      <c r="Z58" s="45"/>
      <c r="AA58" s="47"/>
      <c r="AB58" s="47"/>
      <c r="AC58" s="48"/>
      <c r="AD58" s="18"/>
      <c r="AE58" s="18"/>
      <c r="AF58" s="18"/>
      <c r="AG58" s="18"/>
      <c r="AH58" s="18"/>
      <c r="AI58" s="18"/>
      <c r="AJ58" s="18"/>
      <c r="AK58" s="18"/>
      <c r="AL58" s="18"/>
      <c r="AM58" s="18"/>
      <c r="AN58" s="18"/>
      <c r="AO58" s="18"/>
      <c r="AP58" s="18"/>
      <c r="AQ58" s="18"/>
      <c r="AR58" s="18"/>
      <c r="AS58" s="18"/>
      <c r="AT58" s="18"/>
      <c r="AU58" s="18"/>
      <c r="AV58" s="18"/>
      <c r="AW58" s="18"/>
      <c r="AX58" s="18"/>
      <c r="AY58" s="18"/>
      <c r="AZ58" s="18"/>
      <c r="BA58" s="18"/>
      <c r="BB58" s="18"/>
      <c r="BC58" s="18"/>
      <c r="BD58" s="18"/>
      <c r="BE58" s="18"/>
      <c r="BF58" s="18"/>
      <c r="BG58" s="18"/>
      <c r="BH58" s="18"/>
      <c r="BI58" s="18"/>
      <c r="BJ58" s="18"/>
      <c r="BK58" s="18"/>
      <c r="BL58" s="18"/>
      <c r="BM58" s="18"/>
      <c r="BN58" s="18"/>
      <c r="BO58" s="18"/>
      <c r="BP58" s="18"/>
      <c r="BQ58" s="18"/>
      <c r="BR58" s="18"/>
      <c r="BS58" s="18"/>
      <c r="BT58" s="18"/>
      <c r="BU58" s="18"/>
      <c r="BV58" s="18"/>
      <c r="BW58" s="18"/>
      <c r="BX58" s="18"/>
      <c r="BY58" s="18"/>
      <c r="BZ58" s="18"/>
      <c r="CA58" s="18"/>
      <c r="CB58" s="18"/>
      <c r="CC58" s="18"/>
      <c r="CD58" s="18"/>
      <c r="CE58" s="18"/>
      <c r="CF58" s="18"/>
      <c r="CG58" s="18"/>
      <c r="CH58" s="18"/>
      <c r="CI58" s="18"/>
      <c r="CJ58" s="18"/>
      <c r="CK58" s="18"/>
      <c r="CL58" s="18"/>
      <c r="CM58" s="18"/>
      <c r="CN58" s="18"/>
      <c r="CO58" s="18"/>
      <c r="CP58" s="18"/>
      <c r="CQ58" s="18"/>
      <c r="CR58" s="18"/>
      <c r="CS58" s="18"/>
      <c r="CT58" s="18"/>
      <c r="CU58" s="18"/>
      <c r="CV58" s="18"/>
      <c r="CW58" s="18"/>
      <c r="CX58" s="18"/>
      <c r="CY58" s="18"/>
      <c r="CZ58" s="18"/>
      <c r="DA58" s="18"/>
      <c r="DB58" s="18"/>
      <c r="DC58" s="18"/>
      <c r="DD58" s="18"/>
      <c r="DE58" s="18"/>
      <c r="DF58" s="18"/>
      <c r="DG58" s="18"/>
      <c r="DH58" s="18"/>
      <c r="DI58" s="18"/>
      <c r="DJ58" s="18"/>
      <c r="DK58" s="18"/>
      <c r="DL58" s="18"/>
      <c r="DM58" s="18"/>
      <c r="DN58" s="18"/>
      <c r="DO58" s="18"/>
      <c r="DP58" s="18"/>
      <c r="DQ58" s="18"/>
      <c r="DR58" s="18"/>
      <c r="DS58" s="18"/>
      <c r="DT58" s="18"/>
      <c r="DU58" s="18"/>
      <c r="DV58" s="18"/>
      <c r="DW58" s="18"/>
      <c r="DX58" s="18"/>
      <c r="DY58" s="18"/>
      <c r="DZ58" s="18"/>
      <c r="EA58" s="18"/>
      <c r="EB58" s="18"/>
      <c r="EC58" s="18"/>
      <c r="ED58" s="18"/>
      <c r="EE58" s="18"/>
      <c r="EF58" s="18"/>
      <c r="EG58" s="18"/>
      <c r="EH58" s="18"/>
      <c r="EI58" s="18"/>
      <c r="EJ58" s="18"/>
      <c r="EK58" s="18"/>
      <c r="EL58" s="18"/>
      <c r="EM58" s="18"/>
      <c r="EN58" s="18"/>
      <c r="EO58" s="18"/>
      <c r="EP58" s="18"/>
      <c r="EQ58" s="18"/>
      <c r="ER58" s="18"/>
      <c r="ES58" s="18"/>
      <c r="ET58" s="18"/>
      <c r="EU58" s="18"/>
      <c r="EV58" s="18"/>
      <c r="EW58" s="18"/>
      <c r="EX58" s="18"/>
      <c r="EY58" s="18"/>
      <c r="EZ58" s="18"/>
      <c r="FA58" s="18"/>
      <c r="FB58" s="18"/>
      <c r="FC58" s="18"/>
      <c r="FD58" s="18"/>
      <c r="FE58" s="18"/>
      <c r="FF58" s="18"/>
      <c r="FG58" s="18"/>
      <c r="FH58" s="18"/>
      <c r="FI58" s="18"/>
      <c r="FJ58" s="18"/>
      <c r="FK58" s="18"/>
      <c r="FL58" s="18"/>
      <c r="FM58" s="18"/>
      <c r="FN58" s="18"/>
      <c r="FO58" s="18"/>
      <c r="FP58" s="18"/>
      <c r="FQ58" s="18"/>
      <c r="FR58" s="18"/>
      <c r="FS58" s="18"/>
      <c r="FT58" s="18"/>
      <c r="FU58" s="18"/>
      <c r="FV58" s="18"/>
      <c r="FW58" s="18"/>
      <c r="FX58" s="18"/>
      <c r="FY58" s="18"/>
      <c r="FZ58" s="18"/>
      <c r="GA58" s="18"/>
      <c r="GB58" s="18"/>
      <c r="GC58" s="18"/>
      <c r="GD58" s="18"/>
      <c r="GE58" s="18"/>
      <c r="GF58" s="18"/>
      <c r="GG58" s="18"/>
      <c r="GH58" s="18"/>
      <c r="GI58" s="18"/>
      <c r="GJ58" s="18"/>
      <c r="GK58" s="18"/>
      <c r="GL58" s="18"/>
      <c r="GM58" s="18"/>
      <c r="GN58" s="18"/>
      <c r="GO58" s="18"/>
      <c r="GP58" s="18"/>
      <c r="GQ58" s="18"/>
      <c r="GR58" s="18"/>
      <c r="GS58" s="18"/>
      <c r="GT58" s="18"/>
      <c r="GU58" s="18"/>
      <c r="GV58" s="18"/>
      <c r="GW58" s="18"/>
      <c r="GX58" s="18"/>
      <c r="GY58" s="18"/>
      <c r="GZ58" s="18"/>
      <c r="HA58" s="18"/>
      <c r="HB58" s="18"/>
      <c r="HC58" s="18"/>
      <c r="HD58" s="18"/>
      <c r="HE58" s="18"/>
      <c r="HF58" s="18"/>
      <c r="HG58" s="18"/>
      <c r="HH58" s="18"/>
      <c r="HI58" s="18"/>
      <c r="HJ58" s="18"/>
      <c r="HK58" s="18"/>
      <c r="HL58" s="18"/>
      <c r="HM58" s="18"/>
      <c r="HN58" s="18"/>
      <c r="HO58" s="18"/>
      <c r="HP58" s="18"/>
      <c r="HQ58" s="18"/>
      <c r="HR58" s="18"/>
      <c r="HS58" s="18"/>
      <c r="HT58" s="18"/>
      <c r="HU58" s="18"/>
      <c r="HV58" s="18"/>
      <c r="HW58" s="18"/>
      <c r="HX58" s="18"/>
      <c r="HY58" s="18"/>
      <c r="HZ58" s="18"/>
      <c r="IA58" s="18"/>
      <c r="IB58" s="18"/>
      <c r="IC58" s="18"/>
      <c r="ID58" s="18"/>
      <c r="IE58" s="18"/>
      <c r="IF58" s="18"/>
      <c r="IG58" s="18"/>
      <c r="IH58" s="18"/>
      <c r="II58" s="18"/>
      <c r="IJ58" s="18"/>
      <c r="IK58" s="18"/>
      <c r="IL58" s="18"/>
      <c r="IM58" s="18"/>
      <c r="IN58" s="18"/>
      <c r="IO58" s="18"/>
      <c r="IP58" s="18"/>
      <c r="IQ58" s="18"/>
      <c r="IR58" s="18"/>
      <c r="IS58" s="18"/>
      <c r="IT58" s="18"/>
      <c r="IU58" s="18"/>
    </row>
    <row r="59" spans="1:255" s="136" customFormat="1" x14ac:dyDescent="0.25">
      <c r="A59" s="260" t="s">
        <v>96</v>
      </c>
      <c r="B59" s="260"/>
      <c r="C59" s="260"/>
      <c r="D59" s="260"/>
      <c r="E59" s="260"/>
      <c r="F59" s="260"/>
      <c r="G59" s="260"/>
      <c r="H59" s="260"/>
      <c r="I59" s="260"/>
      <c r="J59" s="260"/>
      <c r="K59" s="260"/>
      <c r="L59" s="260"/>
      <c r="M59" s="260"/>
      <c r="N59" s="260"/>
      <c r="O59" s="260"/>
      <c r="P59" s="260"/>
      <c r="Q59" s="99"/>
      <c r="R59" s="38"/>
      <c r="S59" s="50">
        <f t="shared" ref="S59:AD59" si="2">SUM(S50:S58)</f>
        <v>15.712499600000001</v>
      </c>
      <c r="T59" s="50">
        <f t="shared" si="2"/>
        <v>53.31927060000001</v>
      </c>
      <c r="U59" s="50">
        <f t="shared" si="2"/>
        <v>0</v>
      </c>
      <c r="V59" s="50">
        <f t="shared" si="2"/>
        <v>0</v>
      </c>
      <c r="W59" s="50">
        <f t="shared" si="2"/>
        <v>0</v>
      </c>
      <c r="X59" s="50">
        <f t="shared" si="2"/>
        <v>0</v>
      </c>
      <c r="Y59" s="50">
        <f t="shared" si="2"/>
        <v>0</v>
      </c>
      <c r="Z59" s="50">
        <f t="shared" si="2"/>
        <v>0</v>
      </c>
      <c r="AA59" s="51">
        <f t="shared" si="2"/>
        <v>0</v>
      </c>
      <c r="AB59" s="51">
        <f t="shared" si="2"/>
        <v>1.14162048</v>
      </c>
      <c r="AC59" s="52">
        <f t="shared" si="2"/>
        <v>38.016000000000005</v>
      </c>
      <c r="AD59" s="52">
        <f t="shared" si="2"/>
        <v>0</v>
      </c>
      <c r="AE59" s="18"/>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c r="BT59" s="39"/>
      <c r="BU59" s="39"/>
      <c r="BV59" s="39"/>
      <c r="BW59" s="39"/>
      <c r="BX59" s="39"/>
      <c r="BY59" s="39"/>
      <c r="BZ59" s="39"/>
      <c r="CA59" s="39"/>
      <c r="CB59" s="39"/>
      <c r="CC59" s="39"/>
      <c r="CD59" s="39"/>
      <c r="CE59" s="39"/>
      <c r="CF59" s="39"/>
      <c r="CG59" s="39"/>
      <c r="CH59" s="39"/>
      <c r="CI59" s="39"/>
      <c r="CJ59" s="39"/>
      <c r="CK59" s="39"/>
      <c r="CL59" s="39"/>
      <c r="CM59" s="39"/>
      <c r="CN59" s="39"/>
      <c r="CO59" s="39"/>
      <c r="CP59" s="39"/>
      <c r="CQ59" s="39"/>
      <c r="CR59" s="39"/>
      <c r="CS59" s="39"/>
      <c r="CT59" s="39"/>
      <c r="CU59" s="39"/>
      <c r="CV59" s="39"/>
      <c r="CW59" s="39"/>
      <c r="CX59" s="39"/>
      <c r="CY59" s="39"/>
      <c r="CZ59" s="39"/>
      <c r="DA59" s="39"/>
      <c r="DB59" s="39"/>
      <c r="DC59" s="39"/>
      <c r="DD59" s="39"/>
      <c r="DE59" s="39"/>
      <c r="DF59" s="39"/>
      <c r="DG59" s="39"/>
      <c r="DH59" s="39"/>
      <c r="DI59" s="39"/>
      <c r="DJ59" s="39"/>
      <c r="DK59" s="39"/>
      <c r="DL59" s="39"/>
      <c r="DM59" s="39"/>
      <c r="DN59" s="39"/>
      <c r="DO59" s="39"/>
      <c r="DP59" s="39"/>
      <c r="DQ59" s="39"/>
      <c r="DR59" s="39"/>
      <c r="DS59" s="39"/>
      <c r="DT59" s="39"/>
      <c r="DU59" s="39"/>
      <c r="DV59" s="39"/>
      <c r="DW59" s="39"/>
      <c r="DX59" s="39"/>
      <c r="DY59" s="39"/>
      <c r="DZ59" s="39"/>
      <c r="EA59" s="39"/>
      <c r="EB59" s="39"/>
      <c r="EC59" s="39"/>
      <c r="ED59" s="39"/>
      <c r="EE59" s="39"/>
      <c r="EF59" s="39"/>
      <c r="EG59" s="39"/>
      <c r="EH59" s="39"/>
      <c r="EI59" s="39"/>
      <c r="EJ59" s="39"/>
      <c r="EK59" s="39"/>
      <c r="EL59" s="39"/>
      <c r="EM59" s="39"/>
      <c r="EN59" s="39"/>
      <c r="EO59" s="39"/>
      <c r="EP59" s="39"/>
      <c r="EQ59" s="39"/>
      <c r="ER59" s="39"/>
      <c r="ES59" s="39"/>
      <c r="ET59" s="39"/>
      <c r="EU59" s="39"/>
      <c r="EV59" s="39"/>
      <c r="EW59" s="39"/>
      <c r="EX59" s="39"/>
      <c r="EY59" s="39"/>
      <c r="EZ59" s="39"/>
      <c r="FA59" s="39"/>
      <c r="FB59" s="39"/>
      <c r="FC59" s="39"/>
      <c r="FD59" s="39"/>
      <c r="FE59" s="39"/>
      <c r="FF59" s="39"/>
      <c r="FG59" s="39"/>
      <c r="FH59" s="39"/>
      <c r="FI59" s="39"/>
      <c r="FJ59" s="39"/>
      <c r="FK59" s="39"/>
      <c r="FL59" s="39"/>
      <c r="FM59" s="39"/>
      <c r="FN59" s="39"/>
      <c r="FO59" s="39"/>
      <c r="FP59" s="39"/>
      <c r="FQ59" s="39"/>
      <c r="FR59" s="39"/>
      <c r="FS59" s="39"/>
      <c r="FT59" s="39"/>
      <c r="FU59" s="39"/>
      <c r="FV59" s="39"/>
      <c r="FW59" s="39"/>
      <c r="FX59" s="39"/>
      <c r="FY59" s="39"/>
      <c r="FZ59" s="39"/>
      <c r="GA59" s="39"/>
      <c r="GB59" s="39"/>
      <c r="GC59" s="39"/>
      <c r="GD59" s="39"/>
      <c r="GE59" s="39"/>
      <c r="GF59" s="39"/>
      <c r="GG59" s="39"/>
      <c r="GH59" s="39"/>
      <c r="GI59" s="39"/>
      <c r="GJ59" s="39"/>
      <c r="GK59" s="39"/>
      <c r="GL59" s="39"/>
      <c r="GM59" s="39"/>
      <c r="GN59" s="39"/>
      <c r="GO59" s="39"/>
      <c r="GP59" s="39"/>
      <c r="GQ59" s="39"/>
      <c r="GR59" s="39"/>
      <c r="GS59" s="39"/>
      <c r="GT59" s="39"/>
      <c r="GU59" s="39"/>
      <c r="GV59" s="39"/>
      <c r="GW59" s="39"/>
      <c r="GX59" s="39"/>
      <c r="GY59" s="39"/>
      <c r="GZ59" s="39"/>
      <c r="HA59" s="39"/>
      <c r="HB59" s="39"/>
      <c r="HC59" s="39"/>
      <c r="HD59" s="39"/>
      <c r="HE59" s="39"/>
      <c r="HF59" s="39"/>
      <c r="HG59" s="39"/>
      <c r="HH59" s="39"/>
      <c r="HI59" s="39"/>
      <c r="HJ59" s="39"/>
      <c r="HK59" s="39"/>
      <c r="HL59" s="39"/>
      <c r="HM59" s="39"/>
      <c r="HN59" s="39"/>
      <c r="HO59" s="39"/>
      <c r="HP59" s="39"/>
      <c r="HQ59" s="39"/>
      <c r="HR59" s="39"/>
      <c r="HS59" s="39"/>
      <c r="HT59" s="39"/>
      <c r="HU59" s="39"/>
      <c r="HV59" s="39"/>
      <c r="HW59" s="39"/>
      <c r="HX59" s="39"/>
      <c r="HY59" s="39"/>
      <c r="HZ59" s="39"/>
      <c r="IA59" s="39"/>
      <c r="IB59" s="39"/>
      <c r="IC59" s="39"/>
      <c r="ID59" s="39"/>
      <c r="IE59" s="39"/>
      <c r="IF59" s="39"/>
      <c r="IG59" s="39"/>
      <c r="IH59" s="39"/>
      <c r="II59" s="39"/>
      <c r="IJ59" s="39"/>
      <c r="IK59" s="39"/>
      <c r="IL59" s="39"/>
      <c r="IM59" s="39"/>
      <c r="IN59" s="39"/>
      <c r="IO59" s="39"/>
      <c r="IP59" s="39"/>
      <c r="IQ59" s="39"/>
      <c r="IR59" s="39"/>
      <c r="IS59" s="39"/>
      <c r="IT59" s="39"/>
      <c r="IU59" s="39"/>
    </row>
    <row r="60" spans="1:255" x14ac:dyDescent="0.25">
      <c r="R60"/>
    </row>
    <row r="61" spans="1:255" s="140" customFormat="1" x14ac:dyDescent="0.25">
      <c r="A61" s="261" t="s">
        <v>92</v>
      </c>
      <c r="B61" s="261"/>
      <c r="C61" s="261"/>
      <c r="D61" s="261"/>
      <c r="E61" s="261"/>
      <c r="F61" s="261"/>
      <c r="G61" s="261"/>
      <c r="H61" s="261"/>
      <c r="I61" s="261"/>
      <c r="J61" s="261"/>
      <c r="K61" s="261"/>
      <c r="L61" s="261"/>
      <c r="M61" s="261"/>
      <c r="N61" s="261"/>
      <c r="O61" s="261"/>
      <c r="P61" s="261"/>
      <c r="Q61" s="100"/>
      <c r="R61" s="53"/>
      <c r="S61" s="133">
        <f>S59+S47+S39</f>
        <v>26.356405600000002</v>
      </c>
      <c r="T61" s="133">
        <f t="shared" ref="T61:W61" si="3">T59+T47+T39</f>
        <v>80.262251800000016</v>
      </c>
      <c r="U61" s="133">
        <f t="shared" si="3"/>
        <v>0</v>
      </c>
      <c r="V61" s="133">
        <f t="shared" si="3"/>
        <v>0</v>
      </c>
      <c r="W61" s="133">
        <f t="shared" si="3"/>
        <v>0</v>
      </c>
      <c r="X61" s="133">
        <f>X59+X47+X39</f>
        <v>0</v>
      </c>
      <c r="Y61" s="133">
        <f>Y59+Y47+Y39</f>
        <v>0</v>
      </c>
      <c r="Z61" s="133">
        <f>Z59+Z47+Z39</f>
        <v>0</v>
      </c>
      <c r="AA61" s="134">
        <f>+AA59+AA47+AA39</f>
        <v>0</v>
      </c>
      <c r="AB61" s="134">
        <f>+AB59+AB47+AB39</f>
        <v>1.53282048</v>
      </c>
      <c r="AC61" s="135">
        <f>AC59+AC47+AC39</f>
        <v>40.624000000000002</v>
      </c>
      <c r="AD61" s="135"/>
    </row>
    <row r="64" spans="1:255" s="156" customFormat="1" x14ac:dyDescent="0.25">
      <c r="A64" s="260" t="s">
        <v>98</v>
      </c>
      <c r="B64" s="260"/>
      <c r="C64" s="260"/>
      <c r="D64" s="260"/>
      <c r="E64" s="260"/>
      <c r="F64" s="260"/>
      <c r="G64" s="260"/>
      <c r="H64" s="260"/>
      <c r="I64" s="260"/>
      <c r="J64" s="260"/>
      <c r="K64" s="260"/>
      <c r="L64" s="260"/>
      <c r="M64" s="260"/>
      <c r="N64" s="260"/>
      <c r="O64" s="260"/>
      <c r="P64" s="260"/>
      <c r="Q64" s="153"/>
      <c r="R64" s="154" t="s">
        <v>6</v>
      </c>
      <c r="S64" s="154" t="s">
        <v>22</v>
      </c>
      <c r="T64" s="154" t="s">
        <v>23</v>
      </c>
      <c r="U64" s="154" t="s">
        <v>24</v>
      </c>
      <c r="V64" s="154" t="s">
        <v>25</v>
      </c>
      <c r="W64" s="154" t="s">
        <v>26</v>
      </c>
      <c r="X64" s="154" t="s">
        <v>27</v>
      </c>
      <c r="Y64" s="154" t="s">
        <v>28</v>
      </c>
      <c r="Z64" s="154" t="s">
        <v>29</v>
      </c>
      <c r="AA64" s="154" t="s">
        <v>99</v>
      </c>
      <c r="AB64" s="154" t="s">
        <v>31</v>
      </c>
      <c r="AC64" s="154" t="s">
        <v>32</v>
      </c>
      <c r="AD64" s="155"/>
      <c r="AE64" s="155"/>
      <c r="AF64" s="155"/>
      <c r="AG64" s="155"/>
      <c r="AH64" s="155"/>
      <c r="AI64" s="155"/>
      <c r="AJ64" s="155"/>
      <c r="AK64" s="155"/>
      <c r="AL64" s="155"/>
      <c r="AM64" s="155"/>
      <c r="AN64" s="155"/>
      <c r="AO64" s="155"/>
      <c r="AP64" s="155"/>
      <c r="AQ64" s="155"/>
      <c r="AR64" s="155"/>
      <c r="AS64" s="155"/>
      <c r="AT64" s="155"/>
      <c r="AU64" s="155"/>
      <c r="AV64" s="155"/>
      <c r="AW64" s="155"/>
      <c r="AX64" s="155"/>
      <c r="AY64" s="155"/>
      <c r="AZ64" s="155"/>
      <c r="BA64" s="155"/>
      <c r="BB64" s="155"/>
      <c r="BC64" s="155"/>
      <c r="BD64" s="155"/>
      <c r="BE64" s="155"/>
      <c r="BF64" s="155"/>
      <c r="BG64" s="155"/>
      <c r="BH64" s="155"/>
      <c r="BI64" s="155"/>
      <c r="BJ64" s="155"/>
      <c r="BK64" s="155"/>
      <c r="BL64" s="155"/>
      <c r="BM64" s="155"/>
      <c r="BN64" s="155"/>
      <c r="BO64" s="155"/>
      <c r="BP64" s="155"/>
      <c r="BQ64" s="155"/>
      <c r="BR64" s="155"/>
      <c r="BS64" s="155"/>
      <c r="BT64" s="155"/>
      <c r="BU64" s="155"/>
      <c r="BV64" s="155"/>
      <c r="BW64" s="155"/>
      <c r="BX64" s="155"/>
      <c r="BY64" s="155"/>
      <c r="BZ64" s="155"/>
      <c r="CA64" s="155"/>
      <c r="CB64" s="155"/>
      <c r="CC64" s="155"/>
      <c r="CD64" s="155"/>
      <c r="CE64" s="155"/>
      <c r="CF64" s="155"/>
      <c r="CG64" s="155"/>
      <c r="CH64" s="155"/>
      <c r="CI64" s="155"/>
      <c r="CJ64" s="155"/>
      <c r="CK64" s="155"/>
      <c r="CL64" s="155"/>
      <c r="CM64" s="155"/>
      <c r="CN64" s="155"/>
      <c r="CO64" s="155"/>
      <c r="CP64" s="155"/>
      <c r="CQ64" s="155"/>
      <c r="CR64" s="155"/>
      <c r="CS64" s="155"/>
      <c r="CT64" s="155"/>
      <c r="CU64" s="155"/>
      <c r="CV64" s="155"/>
      <c r="CW64" s="155"/>
      <c r="CX64" s="155"/>
      <c r="CY64" s="155"/>
      <c r="CZ64" s="155"/>
      <c r="DA64" s="155"/>
      <c r="DB64" s="155"/>
      <c r="DC64" s="155"/>
      <c r="DD64" s="155"/>
      <c r="DE64" s="155"/>
      <c r="DF64" s="155"/>
      <c r="DG64" s="155"/>
      <c r="DH64" s="155"/>
      <c r="DI64" s="155"/>
      <c r="DJ64" s="155"/>
      <c r="DK64" s="155"/>
      <c r="DL64" s="155"/>
      <c r="DM64" s="155"/>
      <c r="DN64" s="155"/>
      <c r="DO64" s="155"/>
      <c r="DP64" s="155"/>
      <c r="DQ64" s="155"/>
      <c r="DR64" s="155"/>
      <c r="DS64" s="155"/>
      <c r="DT64" s="155"/>
      <c r="DU64" s="155"/>
      <c r="DV64" s="155"/>
      <c r="DW64" s="155"/>
      <c r="DX64" s="155"/>
      <c r="DY64" s="155"/>
      <c r="DZ64" s="155"/>
      <c r="EA64" s="155"/>
      <c r="EB64" s="155"/>
      <c r="EC64" s="155"/>
      <c r="ED64" s="155"/>
      <c r="EE64" s="155"/>
      <c r="EF64" s="155"/>
      <c r="EG64" s="155"/>
      <c r="EH64" s="155"/>
      <c r="EI64" s="155"/>
      <c r="EJ64" s="155"/>
      <c r="EK64" s="155"/>
      <c r="EL64" s="155"/>
      <c r="EM64" s="155"/>
      <c r="EN64" s="155"/>
      <c r="EO64" s="155"/>
      <c r="EP64" s="155"/>
      <c r="EQ64" s="155"/>
      <c r="ER64" s="155"/>
      <c r="ES64" s="155"/>
      <c r="ET64" s="155"/>
      <c r="EU64" s="155"/>
      <c r="EV64" s="155"/>
      <c r="EW64" s="155"/>
      <c r="EX64" s="155"/>
      <c r="EY64" s="155"/>
      <c r="EZ64" s="155"/>
      <c r="FA64" s="155"/>
      <c r="FB64" s="155"/>
      <c r="FC64" s="155"/>
      <c r="FD64" s="155"/>
      <c r="FE64" s="155"/>
      <c r="FF64" s="155"/>
      <c r="FG64" s="155"/>
      <c r="FH64" s="155"/>
      <c r="FI64" s="155"/>
      <c r="FJ64" s="155"/>
      <c r="FK64" s="155"/>
      <c r="FL64" s="155"/>
      <c r="FM64" s="155"/>
      <c r="FN64" s="155"/>
      <c r="FO64" s="155"/>
      <c r="FP64" s="155"/>
      <c r="FQ64" s="155"/>
      <c r="FR64" s="155"/>
      <c r="FS64" s="155"/>
      <c r="FT64" s="155"/>
      <c r="FU64" s="155"/>
      <c r="FV64" s="155"/>
      <c r="FW64" s="155"/>
      <c r="FX64" s="155"/>
      <c r="FY64" s="155"/>
      <c r="FZ64" s="155"/>
      <c r="GA64" s="155"/>
      <c r="GB64" s="155"/>
      <c r="GC64" s="155"/>
      <c r="GD64" s="155"/>
      <c r="GE64" s="155"/>
      <c r="GF64" s="155"/>
      <c r="GG64" s="155"/>
      <c r="GH64" s="155"/>
      <c r="GI64" s="155"/>
      <c r="GJ64" s="155"/>
      <c r="GK64" s="155"/>
      <c r="GL64" s="155"/>
      <c r="GM64" s="155"/>
      <c r="GN64" s="155"/>
      <c r="GO64" s="155"/>
      <c r="GP64" s="155"/>
      <c r="GQ64" s="155"/>
      <c r="GR64" s="155"/>
      <c r="GS64" s="155"/>
      <c r="GT64" s="155"/>
      <c r="GU64" s="155"/>
      <c r="GV64" s="155"/>
      <c r="GW64" s="155"/>
      <c r="GX64" s="155"/>
      <c r="GY64" s="155"/>
      <c r="GZ64" s="155"/>
      <c r="HA64" s="155"/>
      <c r="HB64" s="155"/>
      <c r="HC64" s="155"/>
      <c r="HD64" s="155"/>
      <c r="HE64" s="155"/>
      <c r="HF64" s="155"/>
      <c r="HG64" s="155"/>
      <c r="HH64" s="155"/>
      <c r="HI64" s="155"/>
      <c r="HJ64" s="155"/>
      <c r="HK64" s="155"/>
      <c r="HL64" s="155"/>
      <c r="HM64" s="155"/>
      <c r="HN64" s="155"/>
      <c r="HO64" s="155"/>
      <c r="HP64" s="155"/>
      <c r="HQ64" s="155"/>
      <c r="HR64" s="155"/>
      <c r="HS64" s="155"/>
      <c r="HT64" s="155"/>
      <c r="HU64" s="155"/>
      <c r="HV64" s="155"/>
      <c r="HW64" s="155"/>
      <c r="HX64" s="155"/>
      <c r="HY64" s="155"/>
      <c r="HZ64" s="155"/>
      <c r="IA64" s="155"/>
      <c r="IB64" s="155"/>
      <c r="IC64" s="155"/>
      <c r="ID64" s="155"/>
      <c r="IE64" s="155"/>
      <c r="IF64" s="155"/>
      <c r="IG64" s="155"/>
      <c r="IH64" s="155"/>
      <c r="II64" s="155"/>
      <c r="IJ64" s="155"/>
      <c r="IK64" s="155"/>
      <c r="IL64" s="155"/>
      <c r="IM64" s="155"/>
      <c r="IN64" s="155"/>
      <c r="IO64" s="155"/>
      <c r="IP64" s="155"/>
      <c r="IQ64" s="155"/>
      <c r="IR64" s="155"/>
    </row>
    <row r="65" spans="1:252" s="139" customFormat="1" x14ac:dyDescent="0.25">
      <c r="A65" s="262" t="s">
        <v>88</v>
      </c>
      <c r="B65" s="262"/>
      <c r="C65" s="262"/>
      <c r="D65" s="262"/>
      <c r="E65" s="262"/>
      <c r="F65" s="262"/>
      <c r="G65" s="262"/>
      <c r="H65" s="262"/>
      <c r="I65" s="262"/>
      <c r="J65" s="262"/>
      <c r="K65" s="262"/>
      <c r="L65" s="262"/>
      <c r="M65" s="262"/>
      <c r="N65" s="262"/>
      <c r="O65" s="18"/>
      <c r="P65" s="18"/>
      <c r="Q65" s="18"/>
      <c r="R65" s="35"/>
      <c r="S65" s="45"/>
      <c r="T65" s="45"/>
      <c r="U65" s="45"/>
      <c r="V65" s="45"/>
      <c r="W65" s="45"/>
      <c r="X65" s="45"/>
      <c r="Y65" s="45"/>
      <c r="Z65" s="45"/>
      <c r="AA65" s="47"/>
      <c r="AB65" s="48"/>
      <c r="AC65" s="18"/>
      <c r="AD65" s="18"/>
      <c r="AE65" s="18"/>
      <c r="AF65" s="18"/>
      <c r="AG65" s="18"/>
      <c r="AH65" s="18"/>
      <c r="AI65" s="18"/>
      <c r="AJ65" s="18"/>
      <c r="AK65" s="18"/>
      <c r="AL65" s="18"/>
      <c r="AM65" s="18"/>
      <c r="AN65" s="18"/>
      <c r="AO65" s="18"/>
      <c r="AP65" s="18"/>
      <c r="AQ65" s="18"/>
      <c r="AR65" s="18"/>
      <c r="AS65" s="18"/>
      <c r="AT65" s="18"/>
      <c r="AU65" s="18"/>
      <c r="AV65" s="18"/>
      <c r="AW65" s="18"/>
      <c r="AX65" s="18"/>
      <c r="AY65" s="18"/>
      <c r="AZ65" s="18"/>
      <c r="BA65" s="18"/>
      <c r="BB65" s="18"/>
      <c r="BC65" s="18"/>
      <c r="BD65" s="18"/>
      <c r="BE65" s="18"/>
      <c r="BF65" s="18"/>
      <c r="BG65" s="18"/>
      <c r="BH65" s="18"/>
      <c r="BI65" s="18"/>
      <c r="BJ65" s="18"/>
      <c r="BK65" s="18"/>
      <c r="BL65" s="18"/>
      <c r="BM65" s="18"/>
      <c r="BN65" s="18"/>
      <c r="BO65" s="18"/>
      <c r="BP65" s="18"/>
      <c r="BQ65" s="18"/>
      <c r="BR65" s="18"/>
      <c r="BS65" s="18"/>
      <c r="BT65" s="18"/>
      <c r="BU65" s="18"/>
      <c r="BV65" s="18"/>
      <c r="BW65" s="18"/>
      <c r="BX65" s="18"/>
      <c r="BY65" s="18"/>
      <c r="BZ65" s="18"/>
      <c r="CA65" s="18"/>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c r="FA65" s="18"/>
      <c r="FB65" s="18"/>
      <c r="FC65" s="18"/>
      <c r="FD65" s="18"/>
      <c r="FE65" s="18"/>
      <c r="FF65" s="18"/>
      <c r="FG65" s="18"/>
      <c r="FH65" s="18"/>
      <c r="FI65" s="18"/>
      <c r="FJ65" s="18"/>
      <c r="FK65" s="18"/>
      <c r="FL65" s="18"/>
      <c r="FM65" s="18"/>
      <c r="FN65" s="18"/>
      <c r="FO65" s="18"/>
      <c r="FP65" s="18"/>
      <c r="FQ65" s="18"/>
      <c r="FR65" s="18"/>
      <c r="FS65" s="18"/>
      <c r="FT65" s="18"/>
      <c r="FU65" s="18"/>
      <c r="FV65" s="18"/>
      <c r="FW65" s="18"/>
      <c r="FX65" s="18"/>
      <c r="FY65" s="18"/>
      <c r="FZ65" s="18"/>
      <c r="GA65" s="18"/>
      <c r="GB65" s="18"/>
      <c r="GC65" s="18"/>
      <c r="GD65" s="18"/>
      <c r="GE65" s="18"/>
      <c r="GF65" s="18"/>
      <c r="GG65" s="18"/>
      <c r="GH65" s="18"/>
      <c r="GI65" s="18"/>
      <c r="GJ65" s="18"/>
      <c r="GK65" s="18"/>
      <c r="GL65" s="18"/>
      <c r="GM65" s="18"/>
      <c r="GN65" s="18"/>
      <c r="GO65" s="18"/>
      <c r="GP65" s="18"/>
      <c r="GQ65" s="18"/>
      <c r="GR65" s="18"/>
      <c r="GS65" s="18"/>
      <c r="GT65" s="18"/>
      <c r="GU65" s="18"/>
      <c r="GV65" s="18"/>
      <c r="GW65" s="18"/>
      <c r="GX65" s="18"/>
      <c r="GY65" s="18"/>
      <c r="GZ65" s="18"/>
      <c r="HA65" s="18"/>
      <c r="HB65" s="18"/>
      <c r="HC65" s="18"/>
      <c r="HD65" s="18"/>
      <c r="HE65" s="18"/>
      <c r="HF65" s="18"/>
      <c r="HG65" s="18"/>
      <c r="HH65" s="18"/>
      <c r="HI65" s="18"/>
      <c r="HJ65" s="18"/>
      <c r="HK65" s="18"/>
      <c r="HL65" s="18"/>
      <c r="HM65" s="18"/>
      <c r="HN65" s="18"/>
      <c r="HO65" s="18"/>
      <c r="HP65" s="18"/>
      <c r="HQ65" s="18"/>
      <c r="HR65" s="18"/>
      <c r="HS65" s="18"/>
      <c r="HT65" s="18"/>
      <c r="HU65" s="18"/>
      <c r="HV65" s="18"/>
      <c r="HW65" s="18"/>
      <c r="HX65" s="18"/>
      <c r="HY65" s="18"/>
      <c r="HZ65" s="18"/>
      <c r="IA65" s="18"/>
      <c r="IB65" s="18"/>
      <c r="IC65" s="18"/>
      <c r="ID65" s="18"/>
      <c r="IE65" s="18"/>
      <c r="IF65" s="18"/>
      <c r="IG65" s="18"/>
      <c r="IH65" s="18"/>
      <c r="II65" s="18"/>
      <c r="IJ65" s="18"/>
      <c r="IK65" s="18"/>
      <c r="IL65" s="18"/>
      <c r="IM65" s="18"/>
      <c r="IN65" s="18"/>
      <c r="IO65" s="18"/>
      <c r="IP65" s="18"/>
      <c r="IQ65" s="18"/>
      <c r="IR65" s="18"/>
    </row>
    <row r="66" spans="1:252" s="37" customFormat="1" x14ac:dyDescent="0.25">
      <c r="A66" s="36" t="s">
        <v>15</v>
      </c>
      <c r="B66" s="36" t="s">
        <v>33</v>
      </c>
      <c r="C66" s="36" t="s">
        <v>34</v>
      </c>
      <c r="D66" s="36" t="s">
        <v>35</v>
      </c>
      <c r="E66" s="36" t="s">
        <v>36</v>
      </c>
      <c r="F66" s="36" t="s">
        <v>37</v>
      </c>
      <c r="G66" s="36" t="s">
        <v>2</v>
      </c>
      <c r="H66" s="36" t="s">
        <v>38</v>
      </c>
      <c r="I66" s="36" t="s">
        <v>5</v>
      </c>
      <c r="J66" s="36"/>
      <c r="K66" s="36"/>
      <c r="L66" s="36"/>
      <c r="M66" s="36"/>
      <c r="N66" s="36"/>
      <c r="O66" s="36"/>
      <c r="P66" s="36"/>
      <c r="Q66" s="36"/>
      <c r="R66" s="35"/>
      <c r="S66" s="45"/>
      <c r="T66" s="45"/>
      <c r="U66" s="45"/>
      <c r="V66" s="45"/>
      <c r="W66" s="45"/>
      <c r="X66" s="45"/>
      <c r="Y66" s="45"/>
      <c r="Z66" s="45"/>
      <c r="AA66" s="47"/>
      <c r="AB66" s="48"/>
      <c r="AC66" s="18"/>
      <c r="AD66" s="18"/>
      <c r="AE66" s="18"/>
      <c r="AF66" s="18"/>
      <c r="AG66" s="18"/>
      <c r="AH66" s="18"/>
      <c r="AI66" s="18"/>
      <c r="AJ66" s="18"/>
      <c r="AK66" s="18"/>
      <c r="AL66" s="18"/>
      <c r="AM66" s="18"/>
      <c r="AN66" s="18"/>
      <c r="AO66" s="18"/>
      <c r="AP66" s="18"/>
      <c r="AQ66" s="18"/>
      <c r="AR66" s="18"/>
      <c r="AS66" s="18"/>
      <c r="AT66" s="18"/>
      <c r="AU66" s="18"/>
      <c r="AV66" s="18"/>
      <c r="AW66" s="18"/>
      <c r="AX66" s="18"/>
      <c r="AY66" s="18"/>
      <c r="AZ66" s="18"/>
      <c r="BA66" s="18"/>
      <c r="BB66" s="18"/>
      <c r="BC66" s="18"/>
      <c r="BD66" s="18"/>
      <c r="BE66" s="18"/>
      <c r="BF66" s="18"/>
      <c r="BG66" s="18"/>
      <c r="BH66" s="18"/>
      <c r="BI66" s="18"/>
      <c r="BJ66" s="18"/>
      <c r="BK66" s="18"/>
      <c r="BL66" s="18"/>
      <c r="BM66" s="18"/>
      <c r="BN66" s="18"/>
      <c r="BO66" s="18"/>
      <c r="BP66" s="18"/>
      <c r="BQ66" s="18"/>
      <c r="BR66" s="18"/>
      <c r="BS66" s="18"/>
      <c r="BT66" s="18"/>
      <c r="BU66" s="18"/>
      <c r="BV66" s="18"/>
      <c r="BW66" s="18"/>
      <c r="BX66" s="18"/>
      <c r="BY66" s="18"/>
      <c r="BZ66" s="18"/>
      <c r="CA66" s="18"/>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c r="FA66" s="18"/>
      <c r="FB66" s="18"/>
      <c r="FC66" s="18"/>
      <c r="FD66" s="18"/>
      <c r="FE66" s="18"/>
      <c r="FF66" s="18"/>
      <c r="FG66" s="18"/>
      <c r="FH66" s="18"/>
      <c r="FI66" s="18"/>
      <c r="FJ66" s="18"/>
      <c r="FK66" s="18"/>
      <c r="FL66" s="18"/>
      <c r="FM66" s="18"/>
      <c r="FN66" s="18"/>
      <c r="FO66" s="18"/>
      <c r="FP66" s="18"/>
      <c r="FQ66" s="18"/>
      <c r="FR66" s="18"/>
      <c r="FS66" s="18"/>
      <c r="FT66" s="18"/>
      <c r="FU66" s="18"/>
      <c r="FV66" s="18"/>
      <c r="FW66" s="18"/>
      <c r="FX66" s="18"/>
      <c r="FY66" s="18"/>
      <c r="FZ66" s="18"/>
      <c r="GA66" s="18"/>
      <c r="GB66" s="18"/>
      <c r="GC66" s="18"/>
      <c r="GD66" s="18"/>
      <c r="GE66" s="18"/>
      <c r="GF66" s="18"/>
      <c r="GG66" s="18"/>
      <c r="GH66" s="18"/>
      <c r="GI66" s="18"/>
      <c r="GJ66" s="18"/>
      <c r="GK66" s="18"/>
      <c r="GL66" s="18"/>
      <c r="GM66" s="18"/>
      <c r="GN66" s="18"/>
      <c r="GO66" s="18"/>
      <c r="GP66" s="18"/>
      <c r="GQ66" s="18"/>
      <c r="GR66" s="18"/>
      <c r="GS66" s="18"/>
      <c r="GT66" s="18"/>
      <c r="GU66" s="18"/>
      <c r="GV66" s="18"/>
      <c r="GW66" s="18"/>
      <c r="GX66" s="18"/>
      <c r="GY66" s="18"/>
      <c r="GZ66" s="18"/>
      <c r="HA66" s="18"/>
      <c r="HB66" s="18"/>
      <c r="HC66" s="18"/>
      <c r="HD66" s="18"/>
      <c r="HE66" s="18"/>
      <c r="HF66" s="18"/>
      <c r="HG66" s="18"/>
      <c r="HH66" s="18"/>
      <c r="HI66" s="18"/>
      <c r="HJ66" s="18"/>
      <c r="HK66" s="18"/>
      <c r="HL66" s="18"/>
      <c r="HM66" s="18"/>
      <c r="HN66" s="18"/>
      <c r="HO66" s="18"/>
      <c r="HP66" s="18"/>
      <c r="HQ66" s="18"/>
      <c r="HR66" s="18"/>
      <c r="HS66" s="18"/>
      <c r="HT66" s="18"/>
      <c r="HU66" s="18"/>
      <c r="HV66" s="18"/>
      <c r="HW66" s="18"/>
      <c r="HX66" s="18"/>
      <c r="HY66" s="18"/>
      <c r="HZ66" s="18"/>
      <c r="IA66" s="18"/>
      <c r="IB66" s="18"/>
      <c r="IC66" s="18"/>
      <c r="ID66" s="18"/>
      <c r="IE66" s="18"/>
      <c r="IF66" s="18"/>
      <c r="IG66" s="18"/>
      <c r="IH66" s="18"/>
      <c r="II66" s="18"/>
      <c r="IJ66" s="18"/>
      <c r="IK66" s="18"/>
      <c r="IL66" s="18"/>
      <c r="IM66" s="18"/>
      <c r="IN66" s="18"/>
      <c r="IO66" s="18"/>
      <c r="IP66" s="18"/>
      <c r="IQ66" s="18"/>
      <c r="IR66" s="18"/>
    </row>
    <row r="67" spans="1:252" s="37" customFormat="1" x14ac:dyDescent="0.25">
      <c r="A67" s="49" t="str">
        <f>GENERADORES!E94</f>
        <v>1.085</v>
      </c>
      <c r="B67" s="49" t="str">
        <f>GENERADORES!G94</f>
        <v>.12</v>
      </c>
      <c r="C67" s="49" t="str">
        <f>GENERADORES!F94</f>
        <v>1.14</v>
      </c>
      <c r="D67" s="47">
        <f>C67*A67*B67</f>
        <v>0.14842799999999998</v>
      </c>
      <c r="E67" s="41"/>
      <c r="F67" s="42"/>
      <c r="G67" s="44"/>
      <c r="H67" s="45"/>
      <c r="I67" s="46"/>
      <c r="J67" s="40"/>
      <c r="K67" s="41"/>
      <c r="L67" s="42"/>
      <c r="M67" s="43"/>
      <c r="N67" s="44"/>
      <c r="O67" s="45"/>
      <c r="P67" s="46"/>
      <c r="Q67" s="46"/>
      <c r="R67" s="35">
        <v>1</v>
      </c>
      <c r="S67" s="45">
        <f>(IF(E67=2,I67,0)+IF(K67=2,P67,0))*R67</f>
        <v>0</v>
      </c>
      <c r="T67" s="45">
        <f>(IF(E67=3,I67,0)+IF(K67=3,P67,0))*R67</f>
        <v>0</v>
      </c>
      <c r="U67" s="45">
        <f>(IF(E67=4,I67,0)+IF(K67=4,P67,0))*R67</f>
        <v>0</v>
      </c>
      <c r="V67" s="45">
        <f>(IF(E67=5,I67,0)+IF(K67=5,P67,0))*R67</f>
        <v>0</v>
      </c>
      <c r="W67" s="45">
        <f>(IF(E67=6,I67,0)+IF(K67=6,P67,0))*R67</f>
        <v>0</v>
      </c>
      <c r="X67" s="45">
        <f>(IF(E67=8,I67,0)+IF(K67=8,P67,0))*R67</f>
        <v>0</v>
      </c>
      <c r="Y67" s="45">
        <f>(IF(E67=10,I67,0)+IF(K67=10,P67,0))*R67</f>
        <v>0</v>
      </c>
      <c r="Z67" s="45">
        <f>(IF(E67=12,I67,0)+IF(K67=12,P67,0))*R67</f>
        <v>0</v>
      </c>
      <c r="AA67" s="47">
        <f>D67*R67</f>
        <v>0.14842799999999998</v>
      </c>
      <c r="AB67" s="48">
        <f>(A67*C67)*R67</f>
        <v>1.2368999999999999</v>
      </c>
      <c r="AC67" s="18"/>
      <c r="AD67" s="18"/>
      <c r="AE67" s="18"/>
      <c r="AF67" s="18"/>
      <c r="AG67" s="18"/>
      <c r="AH67" s="18"/>
      <c r="AI67" s="18"/>
      <c r="AJ67" s="18"/>
      <c r="AK67" s="18"/>
      <c r="AL67" s="18"/>
      <c r="AM67" s="18"/>
      <c r="AN67" s="18"/>
      <c r="AO67" s="18"/>
      <c r="AP67" s="18"/>
      <c r="AQ67" s="18"/>
      <c r="AR67" s="18"/>
      <c r="AS67" s="18"/>
      <c r="AT67" s="18"/>
      <c r="AU67" s="18"/>
      <c r="AV67" s="18"/>
      <c r="AW67" s="18"/>
      <c r="AX67" s="18"/>
      <c r="AY67" s="18"/>
      <c r="AZ67" s="18"/>
      <c r="BA67" s="18"/>
      <c r="BB67" s="18"/>
      <c r="BC67" s="18"/>
      <c r="BD67" s="18"/>
      <c r="BE67" s="18"/>
      <c r="BF67" s="18"/>
      <c r="BG67" s="18"/>
      <c r="BH67" s="18"/>
      <c r="BI67" s="18"/>
      <c r="BJ67" s="18"/>
      <c r="BK67" s="18"/>
      <c r="BL67" s="18"/>
      <c r="BM67" s="18"/>
      <c r="BN67" s="18"/>
      <c r="BO67" s="18"/>
      <c r="BP67" s="18"/>
      <c r="BQ67" s="18"/>
      <c r="BR67" s="18"/>
      <c r="BS67" s="18"/>
      <c r="BT67" s="18"/>
      <c r="BU67" s="18"/>
      <c r="BV67" s="18"/>
      <c r="BW67" s="18"/>
      <c r="BX67" s="18"/>
      <c r="BY67" s="18"/>
      <c r="BZ67" s="18"/>
      <c r="CA67" s="18"/>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c r="FA67" s="18"/>
      <c r="FB67" s="18"/>
      <c r="FC67" s="18"/>
      <c r="FD67" s="18"/>
      <c r="FE67" s="18"/>
      <c r="FF67" s="18"/>
      <c r="FG67" s="18"/>
      <c r="FH67" s="18"/>
      <c r="FI67" s="18"/>
      <c r="FJ67" s="18"/>
      <c r="FK67" s="18"/>
      <c r="FL67" s="18"/>
      <c r="FM67" s="18"/>
      <c r="FN67" s="18"/>
      <c r="FO67" s="18"/>
      <c r="FP67" s="18"/>
      <c r="FQ67" s="18"/>
      <c r="FR67" s="18"/>
      <c r="FS67" s="18"/>
      <c r="FT67" s="18"/>
      <c r="FU67" s="18"/>
      <c r="FV67" s="18"/>
      <c r="FW67" s="18"/>
      <c r="FX67" s="18"/>
      <c r="FY67" s="18"/>
      <c r="FZ67" s="18"/>
      <c r="GA67" s="18"/>
      <c r="GB67" s="18"/>
      <c r="GC67" s="18"/>
      <c r="GD67" s="18"/>
      <c r="GE67" s="18"/>
      <c r="GF67" s="18"/>
      <c r="GG67" s="18"/>
      <c r="GH67" s="18"/>
      <c r="GI67" s="18"/>
      <c r="GJ67" s="18"/>
      <c r="GK67" s="18"/>
      <c r="GL67" s="18"/>
      <c r="GM67" s="18"/>
      <c r="GN67" s="18"/>
      <c r="GO67" s="18"/>
      <c r="GP67" s="18"/>
      <c r="GQ67" s="18"/>
      <c r="GR67" s="18"/>
      <c r="GS67" s="18"/>
      <c r="GT67" s="18"/>
      <c r="GU67" s="18"/>
      <c r="GV67" s="18"/>
      <c r="GW67" s="18"/>
      <c r="GX67" s="18"/>
      <c r="GY67" s="18"/>
      <c r="GZ67" s="18"/>
      <c r="HA67" s="18"/>
      <c r="HB67" s="18"/>
      <c r="HC67" s="18"/>
      <c r="HD67" s="18"/>
      <c r="HE67" s="18"/>
      <c r="HF67" s="18"/>
      <c r="HG67" s="18"/>
      <c r="HH67" s="18"/>
      <c r="HI67" s="18"/>
      <c r="HJ67" s="18"/>
      <c r="HK67" s="18"/>
      <c r="HL67" s="18"/>
      <c r="HM67" s="18"/>
      <c r="HN67" s="18"/>
      <c r="HO67" s="18"/>
      <c r="HP67" s="18"/>
      <c r="HQ67" s="18"/>
      <c r="HR67" s="18"/>
      <c r="HS67" s="18"/>
      <c r="HT67" s="18"/>
      <c r="HU67" s="18"/>
      <c r="HV67" s="18"/>
      <c r="HW67" s="18"/>
      <c r="HX67" s="18"/>
      <c r="HY67" s="18"/>
      <c r="HZ67" s="18"/>
      <c r="IA67" s="18"/>
      <c r="IB67" s="18"/>
      <c r="IC67" s="18"/>
      <c r="ID67" s="18"/>
      <c r="IE67" s="18"/>
      <c r="IF67" s="18"/>
      <c r="IG67" s="18"/>
      <c r="IH67" s="18"/>
      <c r="II67" s="18"/>
      <c r="IJ67" s="18"/>
      <c r="IK67" s="18"/>
      <c r="IL67" s="18"/>
      <c r="IM67" s="18"/>
      <c r="IN67" s="18"/>
      <c r="IO67" s="18"/>
      <c r="IP67" s="18"/>
      <c r="IQ67" s="18"/>
      <c r="IR67" s="18"/>
    </row>
    <row r="68" spans="1:252" s="37" customFormat="1" x14ac:dyDescent="0.25">
      <c r="A68" s="49" t="str">
        <f>+C67</f>
        <v>1.14</v>
      </c>
      <c r="B68" s="49" t="str">
        <f>B67</f>
        <v>.12</v>
      </c>
      <c r="C68" s="49" t="str">
        <f>+A67</f>
        <v>1.085</v>
      </c>
      <c r="D68" s="47"/>
      <c r="E68" s="41">
        <v>3</v>
      </c>
      <c r="F68" s="42">
        <f>ROUND(A68/0.18,0)+1</f>
        <v>7</v>
      </c>
      <c r="G68" s="44">
        <f>(C68+(2*12*(E68/8)*0.0254))*F68</f>
        <v>9.1951999999999998</v>
      </c>
      <c r="H68" s="45">
        <f>IF(E68=12,8.938,IF(E68=10,6.225,IF(E68=8,3.975,IF(E68=6,2.25,IF(E68=5,1.58,IF(E68=4,0.996,IF(E68=3,0.557,IF(E68=2,0.251))))))))</f>
        <v>0.55700000000000005</v>
      </c>
      <c r="I68" s="46">
        <f>G68*H68</f>
        <v>5.1217264</v>
      </c>
      <c r="J68" s="40"/>
      <c r="K68" s="41"/>
      <c r="L68" s="42"/>
      <c r="M68" s="43"/>
      <c r="N68" s="44"/>
      <c r="O68" s="45"/>
      <c r="P68" s="46"/>
      <c r="Q68" s="46"/>
      <c r="R68" s="35">
        <f>R67</f>
        <v>1</v>
      </c>
      <c r="S68" s="45">
        <f>(IF(E68=2,I68,0)+IF(K68=2,P68,0))*R68</f>
        <v>0</v>
      </c>
      <c r="T68" s="45">
        <f>(IF(E68=3,I68,0)+IF(K68=3,P68,0))*R68</f>
        <v>5.1217264</v>
      </c>
      <c r="U68" s="45">
        <f>(IF(E68=4,I68,0)+IF(K68=4,P68,0))*R68</f>
        <v>0</v>
      </c>
      <c r="V68" s="45">
        <f>(IF(E68=5,I68,0)+IF(K68=5,P68,0))*R68</f>
        <v>0</v>
      </c>
      <c r="W68" s="45">
        <f>(IF(E68=6,I68,0)+IF(K68=6,P68,0))*R68</f>
        <v>0</v>
      </c>
      <c r="X68" s="45">
        <f>(IF(E68=8,I68,0)+IF(K68=8,P68,0))*R68</f>
        <v>0</v>
      </c>
      <c r="Y68" s="45">
        <f>(IF(E68=10,I68,0)+IF(K68=10,P68,0))*R68</f>
        <v>0</v>
      </c>
      <c r="Z68" s="45">
        <f>(IF(E68=12,I68,0)+IF(K68=12,P68,0))*R68</f>
        <v>0</v>
      </c>
      <c r="AA68" s="47"/>
      <c r="AB68" s="48"/>
      <c r="AC68" s="48"/>
      <c r="AD68" s="18"/>
      <c r="AE68" s="18"/>
      <c r="AF68" s="18"/>
      <c r="AG68" s="18"/>
      <c r="AH68" s="18"/>
      <c r="AI68" s="18"/>
      <c r="AJ68" s="18"/>
      <c r="AK68" s="18"/>
      <c r="AL68" s="18"/>
      <c r="AM68" s="18"/>
      <c r="AN68" s="18"/>
      <c r="AO68" s="18"/>
      <c r="AP68" s="18"/>
      <c r="AQ68" s="18"/>
      <c r="AR68" s="18"/>
      <c r="AS68" s="18"/>
      <c r="AT68" s="18"/>
      <c r="AU68" s="18"/>
      <c r="AV68" s="18"/>
      <c r="AW68" s="18"/>
      <c r="AX68" s="18"/>
      <c r="AY68" s="18"/>
      <c r="AZ68" s="18"/>
      <c r="BA68" s="18"/>
      <c r="BB68" s="18"/>
      <c r="BC68" s="18"/>
      <c r="BD68" s="18"/>
      <c r="BE68" s="18"/>
      <c r="BF68" s="18"/>
      <c r="BG68" s="18"/>
      <c r="BH68" s="18"/>
      <c r="BI68" s="18"/>
      <c r="BJ68" s="18"/>
      <c r="BK68" s="18"/>
      <c r="BL68" s="18"/>
      <c r="BM68" s="18"/>
      <c r="BN68" s="18"/>
      <c r="BO68" s="18"/>
      <c r="BP68" s="18"/>
      <c r="BQ68" s="18"/>
      <c r="BR68" s="18"/>
      <c r="BS68" s="18"/>
      <c r="BT68" s="18"/>
      <c r="BU68" s="18"/>
      <c r="BV68" s="18"/>
      <c r="BW68" s="18"/>
      <c r="BX68" s="18"/>
      <c r="BY68" s="18"/>
      <c r="BZ68" s="18"/>
      <c r="CA68" s="18"/>
      <c r="CB68" s="18"/>
      <c r="CC68" s="18"/>
      <c r="CD68" s="18"/>
      <c r="CE68" s="18"/>
      <c r="CF68" s="18"/>
      <c r="CG68" s="18"/>
      <c r="CH68" s="18"/>
      <c r="CI68" s="18"/>
      <c r="CJ68" s="18"/>
      <c r="CK68" s="18"/>
      <c r="CL68" s="18"/>
      <c r="CM68" s="18"/>
      <c r="CN68" s="18"/>
      <c r="CO68" s="18"/>
      <c r="CP68" s="18"/>
      <c r="CQ68" s="18"/>
      <c r="CR68" s="18"/>
      <c r="CS68" s="18"/>
      <c r="CT68" s="18"/>
      <c r="CU68" s="18"/>
      <c r="CV68" s="18"/>
      <c r="CW68" s="18"/>
      <c r="CX68" s="18"/>
      <c r="CY68" s="18"/>
      <c r="CZ68" s="18"/>
      <c r="DA68" s="18"/>
      <c r="DB68" s="18"/>
      <c r="DC68" s="18"/>
      <c r="DD68" s="18"/>
      <c r="DE68" s="18"/>
      <c r="DF68" s="18"/>
      <c r="DG68" s="18"/>
      <c r="DH68" s="18"/>
      <c r="DI68" s="18"/>
      <c r="DJ68" s="18"/>
      <c r="DK68" s="18"/>
      <c r="DL68" s="18"/>
      <c r="DM68" s="18"/>
      <c r="DN68" s="18"/>
      <c r="DO68" s="18"/>
      <c r="DP68" s="18"/>
      <c r="DQ68" s="18"/>
      <c r="DR68" s="18"/>
      <c r="DS68" s="18"/>
      <c r="DT68" s="18"/>
      <c r="DU68" s="18"/>
      <c r="DV68" s="18"/>
      <c r="DW68" s="18"/>
      <c r="DX68" s="18"/>
      <c r="DY68" s="18"/>
      <c r="DZ68" s="18"/>
      <c r="EA68" s="18"/>
      <c r="EB68" s="18"/>
      <c r="EC68" s="18"/>
      <c r="ED68" s="18"/>
      <c r="EE68" s="18"/>
      <c r="EF68" s="18"/>
      <c r="EG68" s="18"/>
      <c r="EH68" s="18"/>
      <c r="EI68" s="18"/>
      <c r="EJ68" s="18"/>
      <c r="EK68" s="18"/>
      <c r="EL68" s="18"/>
      <c r="EM68" s="18"/>
      <c r="EN68" s="18"/>
      <c r="EO68" s="18"/>
      <c r="EP68" s="18"/>
      <c r="EQ68" s="18"/>
      <c r="ER68" s="18"/>
      <c r="ES68" s="18"/>
      <c r="ET68" s="18"/>
      <c r="EU68" s="18"/>
      <c r="EV68" s="18"/>
      <c r="EW68" s="18"/>
      <c r="EX68" s="18"/>
      <c r="EY68" s="18"/>
      <c r="EZ68" s="18"/>
      <c r="FA68" s="18"/>
      <c r="FB68" s="18"/>
      <c r="FC68" s="18"/>
      <c r="FD68" s="18"/>
      <c r="FE68" s="18"/>
      <c r="FF68" s="18"/>
      <c r="FG68" s="18"/>
      <c r="FH68" s="18"/>
      <c r="FI68" s="18"/>
      <c r="FJ68" s="18"/>
      <c r="FK68" s="18"/>
      <c r="FL68" s="18"/>
      <c r="FM68" s="18"/>
      <c r="FN68" s="18"/>
      <c r="FO68" s="18"/>
      <c r="FP68" s="18"/>
      <c r="FQ68" s="18"/>
      <c r="FR68" s="18"/>
      <c r="FS68" s="18"/>
      <c r="FT68" s="18"/>
      <c r="FU68" s="18"/>
      <c r="FV68" s="18"/>
      <c r="FW68" s="18"/>
      <c r="FX68" s="18"/>
      <c r="FY68" s="18"/>
      <c r="FZ68" s="18"/>
      <c r="GA68" s="18"/>
      <c r="GB68" s="18"/>
      <c r="GC68" s="18"/>
      <c r="GD68" s="18"/>
      <c r="GE68" s="18"/>
      <c r="GF68" s="18"/>
      <c r="GG68" s="18"/>
      <c r="GH68" s="18"/>
      <c r="GI68" s="18"/>
      <c r="GJ68" s="18"/>
      <c r="GK68" s="18"/>
      <c r="GL68" s="18"/>
      <c r="GM68" s="18"/>
      <c r="GN68" s="18"/>
      <c r="GO68" s="18"/>
      <c r="GP68" s="18"/>
      <c r="GQ68" s="18"/>
      <c r="GR68" s="18"/>
      <c r="GS68" s="18"/>
      <c r="GT68" s="18"/>
      <c r="GU68" s="18"/>
      <c r="GV68" s="18"/>
      <c r="GW68" s="18"/>
      <c r="GX68" s="18"/>
      <c r="GY68" s="18"/>
      <c r="GZ68" s="18"/>
      <c r="HA68" s="18"/>
      <c r="HB68" s="18"/>
      <c r="HC68" s="18"/>
      <c r="HD68" s="18"/>
      <c r="HE68" s="18"/>
      <c r="HF68" s="18"/>
      <c r="HG68" s="18"/>
      <c r="HH68" s="18"/>
      <c r="HI68" s="18"/>
      <c r="HJ68" s="18"/>
      <c r="HK68" s="18"/>
      <c r="HL68" s="18"/>
      <c r="HM68" s="18"/>
      <c r="HN68" s="18"/>
      <c r="HO68" s="18"/>
      <c r="HP68" s="18"/>
      <c r="HQ68" s="18"/>
      <c r="HR68" s="18"/>
      <c r="HS68" s="18"/>
      <c r="HT68" s="18"/>
      <c r="HU68" s="18"/>
      <c r="HV68" s="18"/>
      <c r="HW68" s="18"/>
      <c r="HX68" s="18"/>
      <c r="HY68" s="18"/>
      <c r="HZ68" s="18"/>
      <c r="IA68" s="18"/>
      <c r="IB68" s="18"/>
      <c r="IC68" s="18"/>
      <c r="ID68" s="18"/>
      <c r="IE68" s="18"/>
      <c r="IF68" s="18"/>
      <c r="IG68" s="18"/>
      <c r="IH68" s="18"/>
      <c r="II68" s="18"/>
      <c r="IJ68" s="18"/>
      <c r="IK68" s="18"/>
      <c r="IL68" s="18"/>
      <c r="IM68" s="18"/>
      <c r="IN68" s="18"/>
      <c r="IO68" s="18"/>
      <c r="IP68" s="18"/>
      <c r="IQ68" s="18"/>
      <c r="IR68" s="18"/>
    </row>
    <row r="69" spans="1:252" s="37" customFormat="1" x14ac:dyDescent="0.25">
      <c r="A69" s="49" t="str">
        <f>A67</f>
        <v>1.085</v>
      </c>
      <c r="B69" s="49" t="str">
        <f>B68</f>
        <v>.12</v>
      </c>
      <c r="C69" s="49" t="str">
        <f>+C67</f>
        <v>1.14</v>
      </c>
      <c r="D69" s="47"/>
      <c r="E69" s="41">
        <v>3</v>
      </c>
      <c r="F69" s="42">
        <f>ROUND(A69/0.18,0)+1</f>
        <v>7</v>
      </c>
      <c r="G69" s="44">
        <f>(C69+(2*12*(E69/8)*0.0254))*F69</f>
        <v>9.5801999999999978</v>
      </c>
      <c r="H69" s="45">
        <f>IF(E69=12,8.938,IF(E69=10,6.225,IF(E69=8,3.975,IF(E69=6,2.25,IF(E69=5,1.58,IF(E69=4,0.996,IF(E69=3,0.557,IF(E69=2,0.251))))))))</f>
        <v>0.55700000000000005</v>
      </c>
      <c r="I69" s="46">
        <f>G69*H69</f>
        <v>5.3361713999999996</v>
      </c>
      <c r="J69" s="40"/>
      <c r="K69" s="41"/>
      <c r="L69" s="42"/>
      <c r="M69" s="43"/>
      <c r="N69" s="44"/>
      <c r="O69" s="45"/>
      <c r="P69" s="46"/>
      <c r="Q69" s="46"/>
      <c r="R69" s="35">
        <f>R67</f>
        <v>1</v>
      </c>
      <c r="S69" s="45">
        <f>(IF(E69=2,I69,0)+IF(K69=2,P69,0))*R69</f>
        <v>0</v>
      </c>
      <c r="T69" s="45">
        <f>(IF(E69=3,I69,0)+IF(K69=3,P69,0))*R69</f>
        <v>5.3361713999999996</v>
      </c>
      <c r="U69" s="45">
        <f>(IF(E69=4,I69,0)+IF(K69=4,P69,0))*R69</f>
        <v>0</v>
      </c>
      <c r="V69" s="45">
        <f>(IF(E69=5,I69,0)+IF(K69=5,P69,0))*R69</f>
        <v>0</v>
      </c>
      <c r="W69" s="45">
        <f>(IF(E69=6,I69,0)+IF(K69=6,P69,0))*R69</f>
        <v>0</v>
      </c>
      <c r="X69" s="45">
        <f>(IF(E69=8,I69,0)+IF(K69=8,P69,0))*R69</f>
        <v>0</v>
      </c>
      <c r="Y69" s="45">
        <f>(IF(E69=10,I69,0)+IF(K69=10,P69,0))*R69</f>
        <v>0</v>
      </c>
      <c r="Z69" s="45">
        <f>(IF(E69=12,I69,0)+IF(K69=12,P69,0))*R69</f>
        <v>0</v>
      </c>
      <c r="AA69" s="47"/>
      <c r="AC69" s="48"/>
      <c r="AD69" s="18"/>
      <c r="AE69" s="18"/>
      <c r="AF69" s="18"/>
      <c r="AG69" s="18"/>
      <c r="AH69" s="18"/>
      <c r="AI69" s="18"/>
      <c r="AJ69" s="18"/>
      <c r="AK69" s="18"/>
      <c r="AL69" s="18"/>
      <c r="AM69" s="18"/>
      <c r="AN69" s="18"/>
      <c r="AO69" s="18"/>
      <c r="AP69" s="18"/>
      <c r="AQ69" s="18"/>
      <c r="AR69" s="18"/>
      <c r="AS69" s="18"/>
      <c r="AT69" s="18"/>
      <c r="AU69" s="18"/>
      <c r="AV69" s="18"/>
      <c r="AW69" s="18"/>
      <c r="AX69" s="18"/>
      <c r="AY69" s="18"/>
      <c r="AZ69" s="18"/>
      <c r="BA69" s="18"/>
      <c r="BB69" s="18"/>
      <c r="BC69" s="18"/>
      <c r="BD69" s="18"/>
      <c r="BE69" s="18"/>
      <c r="BF69" s="18"/>
      <c r="BG69" s="18"/>
      <c r="BH69" s="18"/>
      <c r="BI69" s="18"/>
      <c r="BJ69" s="18"/>
      <c r="BK69" s="18"/>
      <c r="BL69" s="18"/>
      <c r="BM69" s="18"/>
      <c r="BN69" s="18"/>
      <c r="BO69" s="18"/>
      <c r="BP69" s="18"/>
      <c r="BQ69" s="18"/>
      <c r="BR69" s="18"/>
      <c r="BS69" s="18"/>
      <c r="BT69" s="18"/>
      <c r="BU69" s="18"/>
      <c r="BV69" s="18"/>
      <c r="BW69" s="18"/>
      <c r="BX69" s="18"/>
      <c r="BY69" s="18"/>
      <c r="BZ69" s="18"/>
      <c r="CA69" s="18"/>
      <c r="CB69" s="18"/>
      <c r="CC69" s="18"/>
      <c r="CD69" s="18"/>
      <c r="CE69" s="18"/>
      <c r="CF69" s="18"/>
      <c r="CG69" s="18"/>
      <c r="CH69" s="18"/>
      <c r="CI69" s="18"/>
      <c r="CJ69" s="18"/>
      <c r="CK69" s="18"/>
      <c r="CL69" s="18"/>
      <c r="CM69" s="18"/>
      <c r="CN69" s="18"/>
      <c r="CO69" s="18"/>
      <c r="CP69" s="18"/>
      <c r="CQ69" s="18"/>
      <c r="CR69" s="18"/>
      <c r="CS69" s="18"/>
      <c r="CT69" s="18"/>
      <c r="CU69" s="18"/>
      <c r="CV69" s="18"/>
      <c r="CW69" s="18"/>
      <c r="CX69" s="18"/>
      <c r="CY69" s="18"/>
      <c r="CZ69" s="18"/>
      <c r="DA69" s="18"/>
      <c r="DB69" s="18"/>
      <c r="DC69" s="18"/>
      <c r="DD69" s="18"/>
      <c r="DE69" s="18"/>
      <c r="DF69" s="18"/>
      <c r="DG69" s="18"/>
      <c r="DH69" s="18"/>
      <c r="DI69" s="18"/>
      <c r="DJ69" s="18"/>
      <c r="DK69" s="18"/>
      <c r="DL69" s="18"/>
      <c r="DM69" s="18"/>
      <c r="DN69" s="18"/>
      <c r="DO69" s="18"/>
      <c r="DP69" s="18"/>
      <c r="DQ69" s="18"/>
      <c r="DR69" s="18"/>
      <c r="DS69" s="18"/>
      <c r="DT69" s="18"/>
      <c r="DU69" s="18"/>
      <c r="DV69" s="18"/>
      <c r="DW69" s="18"/>
      <c r="DX69" s="18"/>
      <c r="DY69" s="18"/>
      <c r="DZ69" s="18"/>
      <c r="EA69" s="18"/>
      <c r="EB69" s="18"/>
      <c r="EC69" s="18"/>
      <c r="ED69" s="18"/>
      <c r="EE69" s="18"/>
      <c r="EF69" s="18"/>
      <c r="EG69" s="18"/>
      <c r="EH69" s="18"/>
      <c r="EI69" s="18"/>
      <c r="EJ69" s="18"/>
      <c r="EK69" s="18"/>
      <c r="EL69" s="18"/>
      <c r="EM69" s="18"/>
      <c r="EN69" s="18"/>
      <c r="EO69" s="18"/>
      <c r="EP69" s="18"/>
      <c r="EQ69" s="18"/>
      <c r="ER69" s="18"/>
      <c r="ES69" s="18"/>
      <c r="ET69" s="18"/>
      <c r="EU69" s="18"/>
      <c r="EV69" s="18"/>
      <c r="EW69" s="18"/>
      <c r="EX69" s="18"/>
      <c r="EY69" s="18"/>
      <c r="EZ69" s="18"/>
      <c r="FA69" s="18"/>
      <c r="FB69" s="18"/>
      <c r="FC69" s="18"/>
      <c r="FD69" s="18"/>
      <c r="FE69" s="18"/>
      <c r="FF69" s="18"/>
      <c r="FG69" s="18"/>
      <c r="FH69" s="18"/>
      <c r="FI69" s="18"/>
      <c r="FJ69" s="18"/>
      <c r="FK69" s="18"/>
      <c r="FL69" s="18"/>
      <c r="FM69" s="18"/>
      <c r="FN69" s="18"/>
      <c r="FO69" s="18"/>
      <c r="FP69" s="18"/>
      <c r="FQ69" s="18"/>
      <c r="FR69" s="18"/>
      <c r="FS69" s="18"/>
      <c r="FT69" s="18"/>
      <c r="FU69" s="18"/>
      <c r="FV69" s="18"/>
      <c r="FW69" s="18"/>
      <c r="FX69" s="18"/>
      <c r="FY69" s="18"/>
      <c r="FZ69" s="18"/>
      <c r="GA69" s="18"/>
      <c r="GB69" s="18"/>
      <c r="GC69" s="18"/>
      <c r="GD69" s="18"/>
      <c r="GE69" s="18"/>
      <c r="GF69" s="18"/>
      <c r="GG69" s="18"/>
      <c r="GH69" s="18"/>
      <c r="GI69" s="18"/>
      <c r="GJ69" s="18"/>
      <c r="GK69" s="18"/>
      <c r="GL69" s="18"/>
      <c r="GM69" s="18"/>
      <c r="GN69" s="18"/>
      <c r="GO69" s="18"/>
      <c r="GP69" s="18"/>
      <c r="GQ69" s="18"/>
      <c r="GR69" s="18"/>
      <c r="GS69" s="18"/>
      <c r="GT69" s="18"/>
      <c r="GU69" s="18"/>
      <c r="GV69" s="18"/>
      <c r="GW69" s="18"/>
      <c r="GX69" s="18"/>
      <c r="GY69" s="18"/>
      <c r="GZ69" s="18"/>
      <c r="HA69" s="18"/>
      <c r="HB69" s="18"/>
      <c r="HC69" s="18"/>
      <c r="HD69" s="18"/>
      <c r="HE69" s="18"/>
      <c r="HF69" s="18"/>
      <c r="HG69" s="18"/>
      <c r="HH69" s="18"/>
      <c r="HI69" s="18"/>
      <c r="HJ69" s="18"/>
      <c r="HK69" s="18"/>
      <c r="HL69" s="18"/>
      <c r="HM69" s="18"/>
      <c r="HN69" s="18"/>
      <c r="HO69" s="18"/>
      <c r="HP69" s="18"/>
      <c r="HQ69" s="18"/>
      <c r="HR69" s="18"/>
      <c r="HS69" s="18"/>
      <c r="HT69" s="18"/>
      <c r="HU69" s="18"/>
      <c r="HV69" s="18"/>
      <c r="HW69" s="18"/>
      <c r="HX69" s="18"/>
      <c r="HY69" s="18"/>
      <c r="HZ69" s="18"/>
      <c r="IA69" s="18"/>
      <c r="IB69" s="18"/>
      <c r="IC69" s="18"/>
      <c r="ID69" s="18"/>
      <c r="IE69" s="18"/>
      <c r="IF69" s="18"/>
      <c r="IG69" s="18"/>
      <c r="IH69" s="18"/>
      <c r="II69" s="18"/>
      <c r="IJ69" s="18"/>
      <c r="IK69" s="18"/>
      <c r="IL69" s="18"/>
      <c r="IM69" s="18"/>
      <c r="IN69" s="18"/>
      <c r="IO69" s="18"/>
      <c r="IP69" s="18"/>
      <c r="IQ69" s="18"/>
      <c r="IR69" s="18"/>
    </row>
    <row r="70" spans="1:252" s="139" customFormat="1" x14ac:dyDescent="0.25">
      <c r="A70" s="262" t="s">
        <v>88</v>
      </c>
      <c r="B70" s="262"/>
      <c r="C70" s="262"/>
      <c r="D70" s="262"/>
      <c r="E70" s="262"/>
      <c r="F70" s="262"/>
      <c r="G70" s="262"/>
      <c r="H70" s="262"/>
      <c r="I70" s="262"/>
      <c r="J70" s="262"/>
      <c r="K70" s="262"/>
      <c r="L70" s="262"/>
      <c r="M70" s="262"/>
      <c r="N70" s="262"/>
      <c r="O70" s="18"/>
      <c r="P70" s="18"/>
      <c r="Q70" s="18"/>
      <c r="R70" s="35"/>
      <c r="S70" s="45"/>
      <c r="T70" s="45"/>
      <c r="U70" s="45"/>
      <c r="V70" s="45"/>
      <c r="W70" s="45"/>
      <c r="X70" s="45"/>
      <c r="Y70" s="45"/>
      <c r="Z70" s="45"/>
      <c r="AA70" s="47"/>
      <c r="AB70" s="48"/>
      <c r="AC70" s="18"/>
      <c r="AD70" s="18"/>
      <c r="AE70" s="18"/>
      <c r="AF70" s="18"/>
      <c r="AG70" s="18"/>
      <c r="AH70" s="18"/>
      <c r="AI70" s="18"/>
      <c r="AJ70" s="18"/>
      <c r="AK70" s="18"/>
      <c r="AL70" s="18"/>
      <c r="AM70" s="18"/>
      <c r="AN70" s="18"/>
      <c r="AO70" s="18"/>
      <c r="AP70" s="18"/>
      <c r="AQ70" s="18"/>
      <c r="AR70" s="18"/>
      <c r="AS70" s="18"/>
      <c r="AT70" s="18"/>
      <c r="AU70" s="18"/>
      <c r="AV70" s="18"/>
      <c r="AW70" s="18"/>
      <c r="AX70" s="18"/>
      <c r="AY70" s="18"/>
      <c r="AZ70" s="18"/>
      <c r="BA70" s="18"/>
      <c r="BB70" s="18"/>
      <c r="BC70" s="18"/>
      <c r="BD70" s="18"/>
      <c r="BE70" s="18"/>
      <c r="BF70" s="18"/>
      <c r="BG70" s="18"/>
      <c r="BH70" s="18"/>
      <c r="BI70" s="18"/>
      <c r="BJ70" s="18"/>
      <c r="BK70" s="18"/>
      <c r="BL70" s="18"/>
      <c r="BM70" s="18"/>
      <c r="BN70" s="18"/>
      <c r="BO70" s="18"/>
      <c r="BP70" s="18"/>
      <c r="BQ70" s="18"/>
      <c r="BR70" s="18"/>
      <c r="BS70" s="18"/>
      <c r="BT70" s="18"/>
      <c r="BU70" s="18"/>
      <c r="BV70" s="18"/>
      <c r="BW70" s="18"/>
      <c r="BX70" s="18"/>
      <c r="BY70" s="18"/>
      <c r="BZ70" s="18"/>
      <c r="CA70" s="18"/>
      <c r="CB70" s="18"/>
      <c r="CC70" s="18"/>
      <c r="CD70" s="18"/>
      <c r="CE70" s="18"/>
      <c r="CF70" s="18"/>
      <c r="CG70" s="18"/>
      <c r="CH70" s="18"/>
      <c r="CI70" s="18"/>
      <c r="CJ70" s="18"/>
      <c r="CK70" s="18"/>
      <c r="CL70" s="18"/>
      <c r="CM70" s="18"/>
      <c r="CN70" s="18"/>
      <c r="CO70" s="18"/>
      <c r="CP70" s="18"/>
      <c r="CQ70" s="18"/>
      <c r="CR70" s="18"/>
      <c r="CS70" s="18"/>
      <c r="CT70" s="18"/>
      <c r="CU70" s="18"/>
      <c r="CV70" s="18"/>
      <c r="CW70" s="18"/>
      <c r="CX70" s="18"/>
      <c r="CY70" s="18"/>
      <c r="CZ70" s="18"/>
      <c r="DA70" s="18"/>
      <c r="DB70" s="18"/>
      <c r="DC70" s="18"/>
      <c r="DD70" s="18"/>
      <c r="DE70" s="18"/>
      <c r="DF70" s="18"/>
      <c r="DG70" s="18"/>
      <c r="DH70" s="18"/>
      <c r="DI70" s="18"/>
      <c r="DJ70" s="18"/>
      <c r="DK70" s="18"/>
      <c r="DL70" s="18"/>
      <c r="DM70" s="18"/>
      <c r="DN70" s="18"/>
      <c r="DO70" s="18"/>
      <c r="DP70" s="18"/>
      <c r="DQ70" s="18"/>
      <c r="DR70" s="18"/>
      <c r="DS70" s="18"/>
      <c r="DT70" s="18"/>
      <c r="DU70" s="18"/>
      <c r="DV70" s="18"/>
      <c r="DW70" s="18"/>
      <c r="DX70" s="18"/>
      <c r="DY70" s="18"/>
      <c r="DZ70" s="18"/>
      <c r="EA70" s="18"/>
      <c r="EB70" s="18"/>
      <c r="EC70" s="18"/>
      <c r="ED70" s="18"/>
      <c r="EE70" s="18"/>
      <c r="EF70" s="18"/>
      <c r="EG70" s="18"/>
      <c r="EH70" s="18"/>
      <c r="EI70" s="18"/>
      <c r="EJ70" s="18"/>
      <c r="EK70" s="18"/>
      <c r="EL70" s="18"/>
      <c r="EM70" s="18"/>
      <c r="EN70" s="18"/>
      <c r="EO70" s="18"/>
      <c r="EP70" s="18"/>
      <c r="EQ70" s="18"/>
      <c r="ER70" s="18"/>
      <c r="ES70" s="18"/>
      <c r="ET70" s="18"/>
      <c r="EU70" s="18"/>
      <c r="EV70" s="18"/>
      <c r="EW70" s="18"/>
      <c r="EX70" s="18"/>
      <c r="EY70" s="18"/>
      <c r="EZ70" s="18"/>
      <c r="FA70" s="18"/>
      <c r="FB70" s="18"/>
      <c r="FC70" s="18"/>
      <c r="FD70" s="18"/>
      <c r="FE70" s="18"/>
      <c r="FF70" s="18"/>
      <c r="FG70" s="18"/>
      <c r="FH70" s="18"/>
      <c r="FI70" s="18"/>
      <c r="FJ70" s="18"/>
      <c r="FK70" s="18"/>
      <c r="FL70" s="18"/>
      <c r="FM70" s="18"/>
      <c r="FN70" s="18"/>
      <c r="FO70" s="18"/>
      <c r="FP70" s="18"/>
      <c r="FQ70" s="18"/>
      <c r="FR70" s="18"/>
      <c r="FS70" s="18"/>
      <c r="FT70" s="18"/>
      <c r="FU70" s="18"/>
      <c r="FV70" s="18"/>
      <c r="FW70" s="18"/>
      <c r="FX70" s="18"/>
      <c r="FY70" s="18"/>
      <c r="FZ70" s="18"/>
      <c r="GA70" s="18"/>
      <c r="GB70" s="18"/>
      <c r="GC70" s="18"/>
      <c r="GD70" s="18"/>
      <c r="GE70" s="18"/>
      <c r="GF70" s="18"/>
      <c r="GG70" s="18"/>
      <c r="GH70" s="18"/>
      <c r="GI70" s="18"/>
      <c r="GJ70" s="18"/>
      <c r="GK70" s="18"/>
      <c r="GL70" s="18"/>
      <c r="GM70" s="18"/>
      <c r="GN70" s="18"/>
      <c r="GO70" s="18"/>
      <c r="GP70" s="18"/>
      <c r="GQ70" s="18"/>
      <c r="GR70" s="18"/>
      <c r="GS70" s="18"/>
      <c r="GT70" s="18"/>
      <c r="GU70" s="18"/>
      <c r="GV70" s="18"/>
      <c r="GW70" s="18"/>
      <c r="GX70" s="18"/>
      <c r="GY70" s="18"/>
      <c r="GZ70" s="18"/>
      <c r="HA70" s="18"/>
      <c r="HB70" s="18"/>
      <c r="HC70" s="18"/>
      <c r="HD70" s="18"/>
      <c r="HE70" s="18"/>
      <c r="HF70" s="18"/>
      <c r="HG70" s="18"/>
      <c r="HH70" s="18"/>
      <c r="HI70" s="18"/>
      <c r="HJ70" s="18"/>
      <c r="HK70" s="18"/>
      <c r="HL70" s="18"/>
      <c r="HM70" s="18"/>
      <c r="HN70" s="18"/>
      <c r="HO70" s="18"/>
      <c r="HP70" s="18"/>
      <c r="HQ70" s="18"/>
      <c r="HR70" s="18"/>
      <c r="HS70" s="18"/>
      <c r="HT70" s="18"/>
      <c r="HU70" s="18"/>
      <c r="HV70" s="18"/>
      <c r="HW70" s="18"/>
      <c r="HX70" s="18"/>
      <c r="HY70" s="18"/>
      <c r="HZ70" s="18"/>
      <c r="IA70" s="18"/>
      <c r="IB70" s="18"/>
      <c r="IC70" s="18"/>
      <c r="ID70" s="18"/>
      <c r="IE70" s="18"/>
      <c r="IF70" s="18"/>
      <c r="IG70" s="18"/>
      <c r="IH70" s="18"/>
      <c r="II70" s="18"/>
      <c r="IJ70" s="18"/>
      <c r="IK70" s="18"/>
      <c r="IL70" s="18"/>
      <c r="IM70" s="18"/>
      <c r="IN70" s="18"/>
      <c r="IO70" s="18"/>
      <c r="IP70" s="18"/>
      <c r="IQ70" s="18"/>
      <c r="IR70" s="18"/>
    </row>
    <row r="71" spans="1:252" s="37" customFormat="1" x14ac:dyDescent="0.25">
      <c r="A71" s="36" t="s">
        <v>15</v>
      </c>
      <c r="B71" s="36" t="s">
        <v>33</v>
      </c>
      <c r="C71" s="36" t="s">
        <v>34</v>
      </c>
      <c r="D71" s="36" t="s">
        <v>35</v>
      </c>
      <c r="E71" s="36" t="s">
        <v>36</v>
      </c>
      <c r="F71" s="36" t="s">
        <v>37</v>
      </c>
      <c r="G71" s="36" t="s">
        <v>2</v>
      </c>
      <c r="H71" s="36" t="s">
        <v>38</v>
      </c>
      <c r="I71" s="36" t="s">
        <v>5</v>
      </c>
      <c r="J71" s="36"/>
      <c r="K71" s="36"/>
      <c r="L71" s="36"/>
      <c r="M71" s="36"/>
      <c r="N71" s="36"/>
      <c r="O71" s="36"/>
      <c r="P71" s="36"/>
      <c r="Q71" s="36"/>
      <c r="R71" s="35"/>
      <c r="S71" s="45"/>
      <c r="T71" s="45"/>
      <c r="U71" s="45"/>
      <c r="V71" s="45"/>
      <c r="W71" s="45"/>
      <c r="X71" s="45"/>
      <c r="Y71" s="45"/>
      <c r="Z71" s="45"/>
      <c r="AA71" s="47"/>
      <c r="AB71" s="48"/>
      <c r="AC71" s="18"/>
      <c r="AD71" s="18"/>
      <c r="AE71" s="18"/>
      <c r="AF71" s="18"/>
      <c r="AG71" s="18"/>
      <c r="AH71" s="18"/>
      <c r="AI71" s="18"/>
      <c r="AJ71" s="18"/>
      <c r="AK71" s="18"/>
      <c r="AL71" s="18"/>
      <c r="AM71" s="18"/>
      <c r="AN71" s="18"/>
      <c r="AO71" s="18"/>
      <c r="AP71" s="18"/>
      <c r="AQ71" s="18"/>
      <c r="AR71" s="18"/>
      <c r="AS71" s="18"/>
      <c r="AT71" s="18"/>
      <c r="AU71" s="18"/>
      <c r="AV71" s="18"/>
      <c r="AW71" s="18"/>
      <c r="AX71" s="18"/>
      <c r="AY71" s="18"/>
      <c r="AZ71" s="18"/>
      <c r="BA71" s="18"/>
      <c r="BB71" s="18"/>
      <c r="BC71" s="18"/>
      <c r="BD71" s="18"/>
      <c r="BE71" s="18"/>
      <c r="BF71" s="18"/>
      <c r="BG71" s="18"/>
      <c r="BH71" s="18"/>
      <c r="BI71" s="18"/>
      <c r="BJ71" s="18"/>
      <c r="BK71" s="18"/>
      <c r="BL71" s="18"/>
      <c r="BM71" s="18"/>
      <c r="BN71" s="18"/>
      <c r="BO71" s="18"/>
      <c r="BP71" s="18"/>
      <c r="BQ71" s="18"/>
      <c r="BR71" s="18"/>
      <c r="BS71" s="18"/>
      <c r="BT71" s="18"/>
      <c r="BU71" s="18"/>
      <c r="BV71" s="18"/>
      <c r="BW71" s="18"/>
      <c r="BX71" s="18"/>
      <c r="BY71" s="18"/>
      <c r="BZ71" s="18"/>
      <c r="CA71" s="18"/>
      <c r="CB71" s="18"/>
      <c r="CC71" s="18"/>
      <c r="CD71" s="18"/>
      <c r="CE71" s="18"/>
      <c r="CF71" s="18"/>
      <c r="CG71" s="18"/>
      <c r="CH71" s="18"/>
      <c r="CI71" s="18"/>
      <c r="CJ71" s="18"/>
      <c r="CK71" s="18"/>
      <c r="CL71" s="18"/>
      <c r="CM71" s="18"/>
      <c r="CN71" s="18"/>
      <c r="CO71" s="18"/>
      <c r="CP71" s="18"/>
      <c r="CQ71" s="18"/>
      <c r="CR71" s="18"/>
      <c r="CS71" s="18"/>
      <c r="CT71" s="18"/>
      <c r="CU71" s="18"/>
      <c r="CV71" s="18"/>
      <c r="CW71" s="18"/>
      <c r="CX71" s="18"/>
      <c r="CY71" s="18"/>
      <c r="CZ71" s="18"/>
      <c r="DA71" s="18"/>
      <c r="DB71" s="18"/>
      <c r="DC71" s="18"/>
      <c r="DD71" s="18"/>
      <c r="DE71" s="18"/>
      <c r="DF71" s="18"/>
      <c r="DG71" s="18"/>
      <c r="DH71" s="18"/>
      <c r="DI71" s="18"/>
      <c r="DJ71" s="18"/>
      <c r="DK71" s="18"/>
      <c r="DL71" s="18"/>
      <c r="DM71" s="18"/>
      <c r="DN71" s="18"/>
      <c r="DO71" s="18"/>
      <c r="DP71" s="18"/>
      <c r="DQ71" s="18"/>
      <c r="DR71" s="18"/>
      <c r="DS71" s="18"/>
      <c r="DT71" s="18"/>
      <c r="DU71" s="18"/>
      <c r="DV71" s="18"/>
      <c r="DW71" s="18"/>
      <c r="DX71" s="18"/>
      <c r="DY71" s="18"/>
      <c r="DZ71" s="18"/>
      <c r="EA71" s="18"/>
      <c r="EB71" s="18"/>
      <c r="EC71" s="18"/>
      <c r="ED71" s="18"/>
      <c r="EE71" s="18"/>
      <c r="EF71" s="18"/>
      <c r="EG71" s="18"/>
      <c r="EH71" s="18"/>
      <c r="EI71" s="18"/>
      <c r="EJ71" s="18"/>
      <c r="EK71" s="18"/>
      <c r="EL71" s="18"/>
      <c r="EM71" s="18"/>
      <c r="EN71" s="18"/>
      <c r="EO71" s="18"/>
      <c r="EP71" s="18"/>
      <c r="EQ71" s="18"/>
      <c r="ER71" s="18"/>
      <c r="ES71" s="18"/>
      <c r="ET71" s="18"/>
      <c r="EU71" s="18"/>
      <c r="EV71" s="18"/>
      <c r="EW71" s="18"/>
      <c r="EX71" s="18"/>
      <c r="EY71" s="18"/>
      <c r="EZ71" s="18"/>
      <c r="FA71" s="18"/>
      <c r="FB71" s="18"/>
      <c r="FC71" s="18"/>
      <c r="FD71" s="18"/>
      <c r="FE71" s="18"/>
      <c r="FF71" s="18"/>
      <c r="FG71" s="18"/>
      <c r="FH71" s="18"/>
      <c r="FI71" s="18"/>
      <c r="FJ71" s="18"/>
      <c r="FK71" s="18"/>
      <c r="FL71" s="18"/>
      <c r="FM71" s="18"/>
      <c r="FN71" s="18"/>
      <c r="FO71" s="18"/>
      <c r="FP71" s="18"/>
      <c r="FQ71" s="18"/>
      <c r="FR71" s="18"/>
      <c r="FS71" s="18"/>
      <c r="FT71" s="18"/>
      <c r="FU71" s="18"/>
      <c r="FV71" s="18"/>
      <c r="FW71" s="18"/>
      <c r="FX71" s="18"/>
      <c r="FY71" s="18"/>
      <c r="FZ71" s="18"/>
      <c r="GA71" s="18"/>
      <c r="GB71" s="18"/>
      <c r="GC71" s="18"/>
      <c r="GD71" s="18"/>
      <c r="GE71" s="18"/>
      <c r="GF71" s="18"/>
      <c r="GG71" s="18"/>
      <c r="GH71" s="18"/>
      <c r="GI71" s="18"/>
      <c r="GJ71" s="18"/>
      <c r="GK71" s="18"/>
      <c r="GL71" s="18"/>
      <c r="GM71" s="18"/>
      <c r="GN71" s="18"/>
      <c r="GO71" s="18"/>
      <c r="GP71" s="18"/>
      <c r="GQ71" s="18"/>
      <c r="GR71" s="18"/>
      <c r="GS71" s="18"/>
      <c r="GT71" s="18"/>
      <c r="GU71" s="18"/>
      <c r="GV71" s="18"/>
      <c r="GW71" s="18"/>
      <c r="GX71" s="18"/>
      <c r="GY71" s="18"/>
      <c r="GZ71" s="18"/>
      <c r="HA71" s="18"/>
      <c r="HB71" s="18"/>
      <c r="HC71" s="18"/>
      <c r="HD71" s="18"/>
      <c r="HE71" s="18"/>
      <c r="HF71" s="18"/>
      <c r="HG71" s="18"/>
      <c r="HH71" s="18"/>
      <c r="HI71" s="18"/>
      <c r="HJ71" s="18"/>
      <c r="HK71" s="18"/>
      <c r="HL71" s="18"/>
      <c r="HM71" s="18"/>
      <c r="HN71" s="18"/>
      <c r="HO71" s="18"/>
      <c r="HP71" s="18"/>
      <c r="HQ71" s="18"/>
      <c r="HR71" s="18"/>
      <c r="HS71" s="18"/>
      <c r="HT71" s="18"/>
      <c r="HU71" s="18"/>
      <c r="HV71" s="18"/>
      <c r="HW71" s="18"/>
      <c r="HX71" s="18"/>
      <c r="HY71" s="18"/>
      <c r="HZ71" s="18"/>
      <c r="IA71" s="18"/>
      <c r="IB71" s="18"/>
      <c r="IC71" s="18"/>
      <c r="ID71" s="18"/>
      <c r="IE71" s="18"/>
      <c r="IF71" s="18"/>
      <c r="IG71" s="18"/>
      <c r="IH71" s="18"/>
      <c r="II71" s="18"/>
      <c r="IJ71" s="18"/>
      <c r="IK71" s="18"/>
      <c r="IL71" s="18"/>
      <c r="IM71" s="18"/>
      <c r="IN71" s="18"/>
      <c r="IO71" s="18"/>
      <c r="IP71" s="18"/>
      <c r="IQ71" s="18"/>
      <c r="IR71" s="18"/>
    </row>
    <row r="72" spans="1:252" s="37" customFormat="1" x14ac:dyDescent="0.25">
      <c r="A72" s="49" t="str">
        <f>GENERADORES!E95</f>
        <v>1.085</v>
      </c>
      <c r="B72" s="49" t="str">
        <f>GENERADORES!G94</f>
        <v>.12</v>
      </c>
      <c r="C72" s="49" t="str">
        <f>GENERADORES!F95</f>
        <v>2.24</v>
      </c>
      <c r="D72" s="47">
        <f>C72*A72*B72</f>
        <v>0.29164800000000002</v>
      </c>
      <c r="E72" s="41"/>
      <c r="F72" s="42"/>
      <c r="G72" s="44"/>
      <c r="H72" s="45"/>
      <c r="I72" s="46"/>
      <c r="J72" s="40"/>
      <c r="K72" s="41"/>
      <c r="L72" s="42"/>
      <c r="M72" s="43"/>
      <c r="N72" s="44"/>
      <c r="O72" s="45"/>
      <c r="P72" s="46"/>
      <c r="Q72" s="46"/>
      <c r="R72" s="166">
        <f>SUM(GENERADORES!H95:H99)</f>
        <v>5</v>
      </c>
      <c r="S72" s="45">
        <f>(IF(E72=2,I72,0)+IF(K72=2,P72,0))*R72</f>
        <v>0</v>
      </c>
      <c r="T72" s="45">
        <f>(IF(E72=3,I72,0)+IF(K72=3,P72,0))*R72</f>
        <v>0</v>
      </c>
      <c r="U72" s="45">
        <f>(IF(E72=4,I72,0)+IF(K72=4,P72,0))*R72</f>
        <v>0</v>
      </c>
      <c r="V72" s="45">
        <f>(IF(E72=5,I72,0)+IF(K72=5,P72,0))*R72</f>
        <v>0</v>
      </c>
      <c r="W72" s="45">
        <f>(IF(E72=6,I72,0)+IF(K72=6,P72,0))*R72</f>
        <v>0</v>
      </c>
      <c r="X72" s="45">
        <f>(IF(E72=8,I72,0)+IF(K72=8,P72,0))*R72</f>
        <v>0</v>
      </c>
      <c r="Y72" s="45">
        <f>(IF(E72=10,I72,0)+IF(K72=10,P72,0))*R72</f>
        <v>0</v>
      </c>
      <c r="Z72" s="45">
        <f>(IF(E72=12,I72,0)+IF(K72=12,P72,0))*R72</f>
        <v>0</v>
      </c>
      <c r="AA72" s="47">
        <f>D72*R72</f>
        <v>1.45824</v>
      </c>
      <c r="AB72" s="48">
        <f>(A72*C72)*R72</f>
        <v>12.152000000000001</v>
      </c>
      <c r="AC72" s="18"/>
      <c r="AD72" s="18"/>
      <c r="AE72" s="18"/>
      <c r="AF72" s="18"/>
      <c r="AG72" s="18"/>
      <c r="AH72" s="18"/>
      <c r="AI72" s="18"/>
      <c r="AJ72" s="18"/>
      <c r="AK72" s="18"/>
      <c r="AL72" s="18"/>
      <c r="AM72" s="18"/>
      <c r="AN72" s="18"/>
      <c r="AO72" s="18"/>
      <c r="AP72" s="18"/>
      <c r="AQ72" s="18"/>
      <c r="AR72" s="18"/>
      <c r="AS72" s="18"/>
      <c r="AT72" s="18"/>
      <c r="AU72" s="18"/>
      <c r="AV72" s="18"/>
      <c r="AW72" s="18"/>
      <c r="AX72" s="18"/>
      <c r="AY72" s="18"/>
      <c r="AZ72" s="18"/>
      <c r="BA72" s="18"/>
      <c r="BB72" s="18"/>
      <c r="BC72" s="18"/>
      <c r="BD72" s="18"/>
      <c r="BE72" s="18"/>
      <c r="BF72" s="18"/>
      <c r="BG72" s="18"/>
      <c r="BH72" s="18"/>
      <c r="BI72" s="18"/>
      <c r="BJ72" s="18"/>
      <c r="BK72" s="18"/>
      <c r="BL72" s="18"/>
      <c r="BM72" s="18"/>
      <c r="BN72" s="18"/>
      <c r="BO72" s="18"/>
      <c r="BP72" s="18"/>
      <c r="BQ72" s="18"/>
      <c r="BR72" s="18"/>
      <c r="BS72" s="18"/>
      <c r="BT72" s="18"/>
      <c r="BU72" s="18"/>
      <c r="BV72" s="18"/>
      <c r="BW72" s="18"/>
      <c r="BX72" s="18"/>
      <c r="BY72" s="18"/>
      <c r="BZ72" s="18"/>
      <c r="CA72" s="18"/>
      <c r="CB72" s="18"/>
      <c r="CC72" s="18"/>
      <c r="CD72" s="18"/>
      <c r="CE72" s="18"/>
      <c r="CF72" s="18"/>
      <c r="CG72" s="18"/>
      <c r="CH72" s="18"/>
      <c r="CI72" s="18"/>
      <c r="CJ72" s="18"/>
      <c r="CK72" s="18"/>
      <c r="CL72" s="18"/>
      <c r="CM72" s="18"/>
      <c r="CN72" s="18"/>
      <c r="CO72" s="18"/>
      <c r="CP72" s="18"/>
      <c r="CQ72" s="18"/>
      <c r="CR72" s="18"/>
      <c r="CS72" s="18"/>
      <c r="CT72" s="18"/>
      <c r="CU72" s="18"/>
      <c r="CV72" s="18"/>
      <c r="CW72" s="18"/>
      <c r="CX72" s="18"/>
      <c r="CY72" s="18"/>
      <c r="CZ72" s="18"/>
      <c r="DA72" s="18"/>
      <c r="DB72" s="18"/>
      <c r="DC72" s="18"/>
      <c r="DD72" s="18"/>
      <c r="DE72" s="18"/>
      <c r="DF72" s="18"/>
      <c r="DG72" s="18"/>
      <c r="DH72" s="18"/>
      <c r="DI72" s="18"/>
      <c r="DJ72" s="18"/>
      <c r="DK72" s="18"/>
      <c r="DL72" s="18"/>
      <c r="DM72" s="18"/>
      <c r="DN72" s="18"/>
      <c r="DO72" s="18"/>
      <c r="DP72" s="18"/>
      <c r="DQ72" s="18"/>
      <c r="DR72" s="18"/>
      <c r="DS72" s="18"/>
      <c r="DT72" s="18"/>
      <c r="DU72" s="18"/>
      <c r="DV72" s="18"/>
      <c r="DW72" s="18"/>
      <c r="DX72" s="18"/>
      <c r="DY72" s="18"/>
      <c r="DZ72" s="18"/>
      <c r="EA72" s="18"/>
      <c r="EB72" s="18"/>
      <c r="EC72" s="18"/>
      <c r="ED72" s="18"/>
      <c r="EE72" s="18"/>
      <c r="EF72" s="18"/>
      <c r="EG72" s="18"/>
      <c r="EH72" s="18"/>
      <c r="EI72" s="18"/>
      <c r="EJ72" s="18"/>
      <c r="EK72" s="18"/>
      <c r="EL72" s="18"/>
      <c r="EM72" s="18"/>
      <c r="EN72" s="18"/>
      <c r="EO72" s="18"/>
      <c r="EP72" s="18"/>
      <c r="EQ72" s="18"/>
      <c r="ER72" s="18"/>
      <c r="ES72" s="18"/>
      <c r="ET72" s="18"/>
      <c r="EU72" s="18"/>
      <c r="EV72" s="18"/>
      <c r="EW72" s="18"/>
      <c r="EX72" s="18"/>
      <c r="EY72" s="18"/>
      <c r="EZ72" s="18"/>
      <c r="FA72" s="18"/>
      <c r="FB72" s="18"/>
      <c r="FC72" s="18"/>
      <c r="FD72" s="18"/>
      <c r="FE72" s="18"/>
      <c r="FF72" s="18"/>
      <c r="FG72" s="18"/>
      <c r="FH72" s="18"/>
      <c r="FI72" s="18"/>
      <c r="FJ72" s="18"/>
      <c r="FK72" s="18"/>
      <c r="FL72" s="18"/>
      <c r="FM72" s="18"/>
      <c r="FN72" s="18"/>
      <c r="FO72" s="18"/>
      <c r="FP72" s="18"/>
      <c r="FQ72" s="18"/>
      <c r="FR72" s="18"/>
      <c r="FS72" s="18"/>
      <c r="FT72" s="18"/>
      <c r="FU72" s="18"/>
      <c r="FV72" s="18"/>
      <c r="FW72" s="18"/>
      <c r="FX72" s="18"/>
      <c r="FY72" s="18"/>
      <c r="FZ72" s="18"/>
      <c r="GA72" s="18"/>
      <c r="GB72" s="18"/>
      <c r="GC72" s="18"/>
      <c r="GD72" s="18"/>
      <c r="GE72" s="18"/>
      <c r="GF72" s="18"/>
      <c r="GG72" s="18"/>
      <c r="GH72" s="18"/>
      <c r="GI72" s="18"/>
      <c r="GJ72" s="18"/>
      <c r="GK72" s="18"/>
      <c r="GL72" s="18"/>
      <c r="GM72" s="18"/>
      <c r="GN72" s="18"/>
      <c r="GO72" s="18"/>
      <c r="GP72" s="18"/>
      <c r="GQ72" s="18"/>
      <c r="GR72" s="18"/>
      <c r="GS72" s="18"/>
      <c r="GT72" s="18"/>
      <c r="GU72" s="18"/>
      <c r="GV72" s="18"/>
      <c r="GW72" s="18"/>
      <c r="GX72" s="18"/>
      <c r="GY72" s="18"/>
      <c r="GZ72" s="18"/>
      <c r="HA72" s="18"/>
      <c r="HB72" s="18"/>
      <c r="HC72" s="18"/>
      <c r="HD72" s="18"/>
      <c r="HE72" s="18"/>
      <c r="HF72" s="18"/>
      <c r="HG72" s="18"/>
      <c r="HH72" s="18"/>
      <c r="HI72" s="18"/>
      <c r="HJ72" s="18"/>
      <c r="HK72" s="18"/>
      <c r="HL72" s="18"/>
      <c r="HM72" s="18"/>
      <c r="HN72" s="18"/>
      <c r="HO72" s="18"/>
      <c r="HP72" s="18"/>
      <c r="HQ72" s="18"/>
      <c r="HR72" s="18"/>
      <c r="HS72" s="18"/>
      <c r="HT72" s="18"/>
      <c r="HU72" s="18"/>
      <c r="HV72" s="18"/>
      <c r="HW72" s="18"/>
      <c r="HX72" s="18"/>
      <c r="HY72" s="18"/>
      <c r="HZ72" s="18"/>
      <c r="IA72" s="18"/>
      <c r="IB72" s="18"/>
      <c r="IC72" s="18"/>
      <c r="ID72" s="18"/>
      <c r="IE72" s="18"/>
      <c r="IF72" s="18"/>
      <c r="IG72" s="18"/>
      <c r="IH72" s="18"/>
      <c r="II72" s="18"/>
      <c r="IJ72" s="18"/>
      <c r="IK72" s="18"/>
      <c r="IL72" s="18"/>
      <c r="IM72" s="18"/>
      <c r="IN72" s="18"/>
      <c r="IO72" s="18"/>
      <c r="IP72" s="18"/>
      <c r="IQ72" s="18"/>
      <c r="IR72" s="18"/>
    </row>
    <row r="73" spans="1:252" s="37" customFormat="1" x14ac:dyDescent="0.25">
      <c r="A73" s="49" t="str">
        <f>+C72</f>
        <v>2.24</v>
      </c>
      <c r="B73" s="49" t="str">
        <f>B72</f>
        <v>.12</v>
      </c>
      <c r="C73" s="49" t="str">
        <f>+A72</f>
        <v>1.085</v>
      </c>
      <c r="D73" s="47"/>
      <c r="E73" s="41">
        <v>3</v>
      </c>
      <c r="F73" s="42">
        <f>ROUND(A73/0.18,0)+1</f>
        <v>13</v>
      </c>
      <c r="G73" s="44">
        <f>(C73+(2*12*(E73/8)*0.0254))*F73</f>
        <v>17.076799999999999</v>
      </c>
      <c r="H73" s="45">
        <f>IF(E73=12,8.938,IF(E73=10,6.225,IF(E73=8,3.975,IF(E73=6,2.25,IF(E73=5,1.58,IF(E73=4,0.996,IF(E73=3,0.557,IF(E73=2,0.251))))))))</f>
        <v>0.55700000000000005</v>
      </c>
      <c r="I73" s="46">
        <f>G73*H73</f>
        <v>9.5117776000000003</v>
      </c>
      <c r="J73" s="40"/>
      <c r="K73" s="41"/>
      <c r="L73" s="42"/>
      <c r="M73" s="43"/>
      <c r="N73" s="44"/>
      <c r="O73" s="45"/>
      <c r="P73" s="46"/>
      <c r="Q73" s="46"/>
      <c r="R73" s="35">
        <f>R72</f>
        <v>5</v>
      </c>
      <c r="S73" s="45">
        <f>(IF(E73=2,I73,0)+IF(K73=2,P73,0))*R73</f>
        <v>0</v>
      </c>
      <c r="T73" s="45">
        <f>(IF(E73=3,I73,0)+IF(K73=3,P73,0))*R73</f>
        <v>47.558888000000003</v>
      </c>
      <c r="U73" s="45">
        <f>(IF(E73=4,I73,0)+IF(K73=4,P73,0))*R73</f>
        <v>0</v>
      </c>
      <c r="V73" s="45">
        <f>(IF(E73=5,I73,0)+IF(K73=5,P73,0))*R73</f>
        <v>0</v>
      </c>
      <c r="W73" s="45">
        <f>(IF(E73=6,I73,0)+IF(K73=6,P73,0))*R73</f>
        <v>0</v>
      </c>
      <c r="X73" s="45">
        <f>(IF(E73=8,I73,0)+IF(K73=8,P73,0))*R73</f>
        <v>0</v>
      </c>
      <c r="Y73" s="45">
        <f>(IF(E73=10,I73,0)+IF(K73=10,P73,0))*R73</f>
        <v>0</v>
      </c>
      <c r="Z73" s="45">
        <f>(IF(E73=12,I73,0)+IF(K73=12,P73,0))*R73</f>
        <v>0</v>
      </c>
      <c r="AA73" s="47"/>
      <c r="AB73" s="48"/>
      <c r="AC73" s="48"/>
      <c r="AD73" s="18"/>
      <c r="AE73" s="18"/>
      <c r="AF73" s="18"/>
      <c r="AG73" s="18"/>
      <c r="AH73" s="18"/>
      <c r="AI73" s="18"/>
      <c r="AJ73" s="18"/>
      <c r="AK73" s="18"/>
      <c r="AL73" s="18"/>
      <c r="AM73" s="18"/>
      <c r="AN73" s="18"/>
      <c r="AO73" s="18"/>
      <c r="AP73" s="18"/>
      <c r="AQ73" s="18"/>
      <c r="AR73" s="18"/>
      <c r="AS73" s="18"/>
      <c r="AT73" s="18"/>
      <c r="AU73" s="18"/>
      <c r="AV73" s="18"/>
      <c r="AW73" s="18"/>
      <c r="AX73" s="18"/>
      <c r="AY73" s="18"/>
      <c r="AZ73" s="18"/>
      <c r="BA73" s="18"/>
      <c r="BB73" s="18"/>
      <c r="BC73" s="18"/>
      <c r="BD73" s="18"/>
      <c r="BE73" s="18"/>
      <c r="BF73" s="18"/>
      <c r="BG73" s="18"/>
      <c r="BH73" s="18"/>
      <c r="BI73" s="18"/>
      <c r="BJ73" s="18"/>
      <c r="BK73" s="18"/>
      <c r="BL73" s="18"/>
      <c r="BM73" s="18"/>
      <c r="BN73" s="18"/>
      <c r="BO73" s="18"/>
      <c r="BP73" s="18"/>
      <c r="BQ73" s="18"/>
      <c r="BR73" s="18"/>
      <c r="BS73" s="18"/>
      <c r="BT73" s="18"/>
      <c r="BU73" s="18"/>
      <c r="BV73" s="18"/>
      <c r="BW73" s="18"/>
      <c r="BX73" s="18"/>
      <c r="BY73" s="18"/>
      <c r="BZ73" s="18"/>
      <c r="CA73" s="18"/>
      <c r="CB73" s="18"/>
      <c r="CC73" s="18"/>
      <c r="CD73" s="18"/>
      <c r="CE73" s="18"/>
      <c r="CF73" s="18"/>
      <c r="CG73" s="18"/>
      <c r="CH73" s="18"/>
      <c r="CI73" s="18"/>
      <c r="CJ73" s="18"/>
      <c r="CK73" s="18"/>
      <c r="CL73" s="18"/>
      <c r="CM73" s="18"/>
      <c r="CN73" s="18"/>
      <c r="CO73" s="18"/>
      <c r="CP73" s="18"/>
      <c r="CQ73" s="18"/>
      <c r="CR73" s="18"/>
      <c r="CS73" s="18"/>
      <c r="CT73" s="18"/>
      <c r="CU73" s="18"/>
      <c r="CV73" s="18"/>
      <c r="CW73" s="18"/>
      <c r="CX73" s="18"/>
      <c r="CY73" s="18"/>
      <c r="CZ73" s="18"/>
      <c r="DA73" s="18"/>
      <c r="DB73" s="18"/>
      <c r="DC73" s="18"/>
      <c r="DD73" s="18"/>
      <c r="DE73" s="18"/>
      <c r="DF73" s="18"/>
      <c r="DG73" s="18"/>
      <c r="DH73" s="18"/>
      <c r="DI73" s="18"/>
      <c r="DJ73" s="18"/>
      <c r="DK73" s="18"/>
      <c r="DL73" s="18"/>
      <c r="DM73" s="18"/>
      <c r="DN73" s="18"/>
      <c r="DO73" s="18"/>
      <c r="DP73" s="18"/>
      <c r="DQ73" s="18"/>
      <c r="DR73" s="18"/>
      <c r="DS73" s="18"/>
      <c r="DT73" s="18"/>
      <c r="DU73" s="18"/>
      <c r="DV73" s="18"/>
      <c r="DW73" s="18"/>
      <c r="DX73" s="18"/>
      <c r="DY73" s="18"/>
      <c r="DZ73" s="18"/>
      <c r="EA73" s="18"/>
      <c r="EB73" s="18"/>
      <c r="EC73" s="18"/>
      <c r="ED73" s="18"/>
      <c r="EE73" s="18"/>
      <c r="EF73" s="18"/>
      <c r="EG73" s="18"/>
      <c r="EH73" s="18"/>
      <c r="EI73" s="18"/>
      <c r="EJ73" s="18"/>
      <c r="EK73" s="18"/>
      <c r="EL73" s="18"/>
      <c r="EM73" s="18"/>
      <c r="EN73" s="18"/>
      <c r="EO73" s="18"/>
      <c r="EP73" s="18"/>
      <c r="EQ73" s="18"/>
      <c r="ER73" s="18"/>
      <c r="ES73" s="18"/>
      <c r="ET73" s="18"/>
      <c r="EU73" s="18"/>
      <c r="EV73" s="18"/>
      <c r="EW73" s="18"/>
      <c r="EX73" s="18"/>
      <c r="EY73" s="18"/>
      <c r="EZ73" s="18"/>
      <c r="FA73" s="18"/>
      <c r="FB73" s="18"/>
      <c r="FC73" s="18"/>
      <c r="FD73" s="18"/>
      <c r="FE73" s="18"/>
      <c r="FF73" s="18"/>
      <c r="FG73" s="18"/>
      <c r="FH73" s="18"/>
      <c r="FI73" s="18"/>
      <c r="FJ73" s="18"/>
      <c r="FK73" s="18"/>
      <c r="FL73" s="18"/>
      <c r="FM73" s="18"/>
      <c r="FN73" s="18"/>
      <c r="FO73" s="18"/>
      <c r="FP73" s="18"/>
      <c r="FQ73" s="18"/>
      <c r="FR73" s="18"/>
      <c r="FS73" s="18"/>
      <c r="FT73" s="18"/>
      <c r="FU73" s="18"/>
      <c r="FV73" s="18"/>
      <c r="FW73" s="18"/>
      <c r="FX73" s="18"/>
      <c r="FY73" s="18"/>
      <c r="FZ73" s="18"/>
      <c r="GA73" s="18"/>
      <c r="GB73" s="18"/>
      <c r="GC73" s="18"/>
      <c r="GD73" s="18"/>
      <c r="GE73" s="18"/>
      <c r="GF73" s="18"/>
      <c r="GG73" s="18"/>
      <c r="GH73" s="18"/>
      <c r="GI73" s="18"/>
      <c r="GJ73" s="18"/>
      <c r="GK73" s="18"/>
      <c r="GL73" s="18"/>
      <c r="GM73" s="18"/>
      <c r="GN73" s="18"/>
      <c r="GO73" s="18"/>
      <c r="GP73" s="18"/>
      <c r="GQ73" s="18"/>
      <c r="GR73" s="18"/>
      <c r="GS73" s="18"/>
      <c r="GT73" s="18"/>
      <c r="GU73" s="18"/>
      <c r="GV73" s="18"/>
      <c r="GW73" s="18"/>
      <c r="GX73" s="18"/>
      <c r="GY73" s="18"/>
      <c r="GZ73" s="18"/>
      <c r="HA73" s="18"/>
      <c r="HB73" s="18"/>
      <c r="HC73" s="18"/>
      <c r="HD73" s="18"/>
      <c r="HE73" s="18"/>
      <c r="HF73" s="18"/>
      <c r="HG73" s="18"/>
      <c r="HH73" s="18"/>
      <c r="HI73" s="18"/>
      <c r="HJ73" s="18"/>
      <c r="HK73" s="18"/>
      <c r="HL73" s="18"/>
      <c r="HM73" s="18"/>
      <c r="HN73" s="18"/>
      <c r="HO73" s="18"/>
      <c r="HP73" s="18"/>
      <c r="HQ73" s="18"/>
      <c r="HR73" s="18"/>
      <c r="HS73" s="18"/>
      <c r="HT73" s="18"/>
      <c r="HU73" s="18"/>
      <c r="HV73" s="18"/>
      <c r="HW73" s="18"/>
      <c r="HX73" s="18"/>
      <c r="HY73" s="18"/>
      <c r="HZ73" s="18"/>
      <c r="IA73" s="18"/>
      <c r="IB73" s="18"/>
      <c r="IC73" s="18"/>
      <c r="ID73" s="18"/>
      <c r="IE73" s="18"/>
      <c r="IF73" s="18"/>
      <c r="IG73" s="18"/>
      <c r="IH73" s="18"/>
      <c r="II73" s="18"/>
      <c r="IJ73" s="18"/>
      <c r="IK73" s="18"/>
      <c r="IL73" s="18"/>
      <c r="IM73" s="18"/>
      <c r="IN73" s="18"/>
      <c r="IO73" s="18"/>
      <c r="IP73" s="18"/>
      <c r="IQ73" s="18"/>
      <c r="IR73" s="18"/>
    </row>
    <row r="74" spans="1:252" s="37" customFormat="1" x14ac:dyDescent="0.25">
      <c r="A74" s="49" t="str">
        <f>A72</f>
        <v>1.085</v>
      </c>
      <c r="B74" s="49" t="str">
        <f>B73</f>
        <v>.12</v>
      </c>
      <c r="C74" s="49" t="str">
        <f>+C72</f>
        <v>2.24</v>
      </c>
      <c r="D74" s="47"/>
      <c r="E74" s="41">
        <v>3</v>
      </c>
      <c r="F74" s="42">
        <f>ROUND(A74/0.18,0)+1</f>
        <v>7</v>
      </c>
      <c r="G74" s="44">
        <f>(C74+(2*12*(E74/8)*0.0254))*F74</f>
        <v>17.280200000000001</v>
      </c>
      <c r="H74" s="45">
        <f>IF(E74=12,8.938,IF(E74=10,6.225,IF(E74=8,3.975,IF(E74=6,2.25,IF(E74=5,1.58,IF(E74=4,0.996,IF(E74=3,0.557,IF(E74=2,0.251))))))))</f>
        <v>0.55700000000000005</v>
      </c>
      <c r="I74" s="46">
        <f>G74*H74</f>
        <v>9.6250714000000013</v>
      </c>
      <c r="J74" s="40"/>
      <c r="K74" s="41"/>
      <c r="L74" s="42"/>
      <c r="M74" s="43"/>
      <c r="N74" s="44"/>
      <c r="O74" s="45"/>
      <c r="P74" s="46"/>
      <c r="Q74" s="46"/>
      <c r="R74" s="35">
        <f>R72</f>
        <v>5</v>
      </c>
      <c r="S74" s="45">
        <f>(IF(E74=2,I74,0)+IF(K74=2,P74,0))*R74</f>
        <v>0</v>
      </c>
      <c r="T74" s="45">
        <f>(IF(E74=3,I74,0)+IF(K74=3,P74,0))*R74</f>
        <v>48.125357000000008</v>
      </c>
      <c r="U74" s="45">
        <f>(IF(E74=4,I74,0)+IF(K74=4,P74,0))*R74</f>
        <v>0</v>
      </c>
      <c r="V74" s="45">
        <f>(IF(E74=5,I74,0)+IF(K74=5,P74,0))*R74</f>
        <v>0</v>
      </c>
      <c r="W74" s="45">
        <f>(IF(E74=6,I74,0)+IF(K74=6,P74,0))*R74</f>
        <v>0</v>
      </c>
      <c r="X74" s="45">
        <f>(IF(E74=8,I74,0)+IF(K74=8,P74,0))*R74</f>
        <v>0</v>
      </c>
      <c r="Y74" s="45">
        <f>(IF(E74=10,I74,0)+IF(K74=10,P74,0))*R74</f>
        <v>0</v>
      </c>
      <c r="Z74" s="45">
        <f>(IF(E74=12,I74,0)+IF(K74=12,P74,0))*R74</f>
        <v>0</v>
      </c>
      <c r="AA74" s="47"/>
      <c r="AC74" s="48"/>
      <c r="AD74" s="18"/>
      <c r="AE74" s="18"/>
      <c r="AF74" s="18"/>
      <c r="AG74" s="18"/>
      <c r="AH74" s="18"/>
      <c r="AI74" s="18"/>
      <c r="AJ74" s="18"/>
      <c r="AK74" s="18"/>
      <c r="AL74" s="18"/>
      <c r="AM74" s="18"/>
      <c r="AN74" s="18"/>
      <c r="AO74" s="18"/>
      <c r="AP74" s="18"/>
      <c r="AQ74" s="18"/>
      <c r="AR74" s="18"/>
      <c r="AS74" s="18"/>
      <c r="AT74" s="18"/>
      <c r="AU74" s="18"/>
      <c r="AV74" s="18"/>
      <c r="AW74" s="18"/>
      <c r="AX74" s="18"/>
      <c r="AY74" s="18"/>
      <c r="AZ74" s="18"/>
      <c r="BA74" s="18"/>
      <c r="BB74" s="18"/>
      <c r="BC74" s="18"/>
      <c r="BD74" s="18"/>
      <c r="BE74" s="18"/>
      <c r="BF74" s="18"/>
      <c r="BG74" s="18"/>
      <c r="BH74" s="18"/>
      <c r="BI74" s="18"/>
      <c r="BJ74" s="18"/>
      <c r="BK74" s="18"/>
      <c r="BL74" s="18"/>
      <c r="BM74" s="18"/>
      <c r="BN74" s="18"/>
      <c r="BO74" s="18"/>
      <c r="BP74" s="18"/>
      <c r="BQ74" s="18"/>
      <c r="BR74" s="18"/>
      <c r="BS74" s="18"/>
      <c r="BT74" s="18"/>
      <c r="BU74" s="18"/>
      <c r="BV74" s="18"/>
      <c r="BW74" s="18"/>
      <c r="BX74" s="18"/>
      <c r="BY74" s="18"/>
      <c r="BZ74" s="18"/>
      <c r="CA74" s="18"/>
      <c r="CB74" s="18"/>
      <c r="CC74" s="18"/>
      <c r="CD74" s="18"/>
      <c r="CE74" s="18"/>
      <c r="CF74" s="18"/>
      <c r="CG74" s="18"/>
      <c r="CH74" s="18"/>
      <c r="CI74" s="18"/>
      <c r="CJ74" s="18"/>
      <c r="CK74" s="18"/>
      <c r="CL74" s="18"/>
      <c r="CM74" s="18"/>
      <c r="CN74" s="18"/>
      <c r="CO74" s="18"/>
      <c r="CP74" s="18"/>
      <c r="CQ74" s="18"/>
      <c r="CR74" s="18"/>
      <c r="CS74" s="18"/>
      <c r="CT74" s="18"/>
      <c r="CU74" s="18"/>
      <c r="CV74" s="18"/>
      <c r="CW74" s="18"/>
      <c r="CX74" s="18"/>
      <c r="CY74" s="18"/>
      <c r="CZ74" s="18"/>
      <c r="DA74" s="18"/>
      <c r="DB74" s="18"/>
      <c r="DC74" s="18"/>
      <c r="DD74" s="18"/>
      <c r="DE74" s="18"/>
      <c r="DF74" s="18"/>
      <c r="DG74" s="18"/>
      <c r="DH74" s="18"/>
      <c r="DI74" s="18"/>
      <c r="DJ74" s="18"/>
      <c r="DK74" s="18"/>
      <c r="DL74" s="18"/>
      <c r="DM74" s="18"/>
      <c r="DN74" s="18"/>
      <c r="DO74" s="18"/>
      <c r="DP74" s="18"/>
      <c r="DQ74" s="18"/>
      <c r="DR74" s="18"/>
      <c r="DS74" s="18"/>
      <c r="DT74" s="18"/>
      <c r="DU74" s="18"/>
      <c r="DV74" s="18"/>
      <c r="DW74" s="18"/>
      <c r="DX74" s="18"/>
      <c r="DY74" s="18"/>
      <c r="DZ74" s="18"/>
      <c r="EA74" s="18"/>
      <c r="EB74" s="18"/>
      <c r="EC74" s="18"/>
      <c r="ED74" s="18"/>
      <c r="EE74" s="18"/>
      <c r="EF74" s="18"/>
      <c r="EG74" s="18"/>
      <c r="EH74" s="18"/>
      <c r="EI74" s="18"/>
      <c r="EJ74" s="18"/>
      <c r="EK74" s="18"/>
      <c r="EL74" s="18"/>
      <c r="EM74" s="18"/>
      <c r="EN74" s="18"/>
      <c r="EO74" s="18"/>
      <c r="EP74" s="18"/>
      <c r="EQ74" s="18"/>
      <c r="ER74" s="18"/>
      <c r="ES74" s="18"/>
      <c r="ET74" s="18"/>
      <c r="EU74" s="18"/>
      <c r="EV74" s="18"/>
      <c r="EW74" s="18"/>
      <c r="EX74" s="18"/>
      <c r="EY74" s="18"/>
      <c r="EZ74" s="18"/>
      <c r="FA74" s="18"/>
      <c r="FB74" s="18"/>
      <c r="FC74" s="18"/>
      <c r="FD74" s="18"/>
      <c r="FE74" s="18"/>
      <c r="FF74" s="18"/>
      <c r="FG74" s="18"/>
      <c r="FH74" s="18"/>
      <c r="FI74" s="18"/>
      <c r="FJ74" s="18"/>
      <c r="FK74" s="18"/>
      <c r="FL74" s="18"/>
      <c r="FM74" s="18"/>
      <c r="FN74" s="18"/>
      <c r="FO74" s="18"/>
      <c r="FP74" s="18"/>
      <c r="FQ74" s="18"/>
      <c r="FR74" s="18"/>
      <c r="FS74" s="18"/>
      <c r="FT74" s="18"/>
      <c r="FU74" s="18"/>
      <c r="FV74" s="18"/>
      <c r="FW74" s="18"/>
      <c r="FX74" s="18"/>
      <c r="FY74" s="18"/>
      <c r="FZ74" s="18"/>
      <c r="GA74" s="18"/>
      <c r="GB74" s="18"/>
      <c r="GC74" s="18"/>
      <c r="GD74" s="18"/>
      <c r="GE74" s="18"/>
      <c r="GF74" s="18"/>
      <c r="GG74" s="18"/>
      <c r="GH74" s="18"/>
      <c r="GI74" s="18"/>
      <c r="GJ74" s="18"/>
      <c r="GK74" s="18"/>
      <c r="GL74" s="18"/>
      <c r="GM74" s="18"/>
      <c r="GN74" s="18"/>
      <c r="GO74" s="18"/>
      <c r="GP74" s="18"/>
      <c r="GQ74" s="18"/>
      <c r="GR74" s="18"/>
      <c r="GS74" s="18"/>
      <c r="GT74" s="18"/>
      <c r="GU74" s="18"/>
      <c r="GV74" s="18"/>
      <c r="GW74" s="18"/>
      <c r="GX74" s="18"/>
      <c r="GY74" s="18"/>
      <c r="GZ74" s="18"/>
      <c r="HA74" s="18"/>
      <c r="HB74" s="18"/>
      <c r="HC74" s="18"/>
      <c r="HD74" s="18"/>
      <c r="HE74" s="18"/>
      <c r="HF74" s="18"/>
      <c r="HG74" s="18"/>
      <c r="HH74" s="18"/>
      <c r="HI74" s="18"/>
      <c r="HJ74" s="18"/>
      <c r="HK74" s="18"/>
      <c r="HL74" s="18"/>
      <c r="HM74" s="18"/>
      <c r="HN74" s="18"/>
      <c r="HO74" s="18"/>
      <c r="HP74" s="18"/>
      <c r="HQ74" s="18"/>
      <c r="HR74" s="18"/>
      <c r="HS74" s="18"/>
      <c r="HT74" s="18"/>
      <c r="HU74" s="18"/>
      <c r="HV74" s="18"/>
      <c r="HW74" s="18"/>
      <c r="HX74" s="18"/>
      <c r="HY74" s="18"/>
      <c r="HZ74" s="18"/>
      <c r="IA74" s="18"/>
      <c r="IB74" s="18"/>
      <c r="IC74" s="18"/>
      <c r="ID74" s="18"/>
      <c r="IE74" s="18"/>
      <c r="IF74" s="18"/>
      <c r="IG74" s="18"/>
      <c r="IH74" s="18"/>
      <c r="II74" s="18"/>
      <c r="IJ74" s="18"/>
      <c r="IK74" s="18"/>
      <c r="IL74" s="18"/>
      <c r="IM74" s="18"/>
      <c r="IN74" s="18"/>
      <c r="IO74" s="18"/>
      <c r="IP74" s="18"/>
      <c r="IQ74" s="18"/>
      <c r="IR74" s="18"/>
    </row>
    <row r="75" spans="1:252" s="139" customFormat="1" x14ac:dyDescent="0.25">
      <c r="A75" s="262" t="str">
        <f>GENERADORES!A101</f>
        <v>LOSA MACIZA LM-2</v>
      </c>
      <c r="B75" s="262"/>
      <c r="C75" s="262"/>
      <c r="D75" s="262"/>
      <c r="E75" s="262"/>
      <c r="F75" s="262"/>
      <c r="G75" s="262"/>
      <c r="H75" s="262"/>
      <c r="I75" s="262"/>
      <c r="J75" s="262"/>
      <c r="K75" s="262"/>
      <c r="L75" s="262"/>
      <c r="M75" s="262"/>
      <c r="N75" s="262"/>
      <c r="O75" s="18"/>
      <c r="P75" s="18"/>
      <c r="Q75" s="18"/>
      <c r="R75" s="35"/>
      <c r="S75" s="45"/>
      <c r="T75" s="45"/>
      <c r="U75" s="45"/>
      <c r="V75" s="45"/>
      <c r="W75" s="45"/>
      <c r="X75" s="45"/>
      <c r="Y75" s="45"/>
      <c r="Z75" s="45"/>
      <c r="AA75" s="47"/>
      <c r="AB75" s="48"/>
      <c r="AC75" s="18"/>
      <c r="AD75" s="18"/>
      <c r="AE75" s="18"/>
      <c r="AF75" s="18"/>
      <c r="AG75" s="18"/>
      <c r="AH75" s="18"/>
      <c r="AI75" s="18"/>
      <c r="AJ75" s="18"/>
      <c r="AK75" s="18"/>
      <c r="AL75" s="18"/>
      <c r="AM75" s="18"/>
      <c r="AN75" s="18"/>
      <c r="AO75" s="18"/>
      <c r="AP75" s="18"/>
      <c r="AQ75" s="18"/>
      <c r="AR75" s="18"/>
      <c r="AS75" s="18"/>
      <c r="AT75" s="18"/>
      <c r="AU75" s="18"/>
      <c r="AV75" s="18"/>
      <c r="AW75" s="18"/>
      <c r="AX75" s="18"/>
      <c r="AY75" s="18"/>
      <c r="AZ75" s="18"/>
      <c r="BA75" s="18"/>
      <c r="BB75" s="18"/>
      <c r="BC75" s="18"/>
      <c r="BD75" s="18"/>
      <c r="BE75" s="18"/>
      <c r="BF75" s="18"/>
      <c r="BG75" s="18"/>
      <c r="BH75" s="18"/>
      <c r="BI75" s="18"/>
      <c r="BJ75" s="18"/>
      <c r="BK75" s="18"/>
      <c r="BL75" s="18"/>
      <c r="BM75" s="18"/>
      <c r="BN75" s="18"/>
      <c r="BO75" s="18"/>
      <c r="BP75" s="18"/>
      <c r="BQ75" s="18"/>
      <c r="BR75" s="18"/>
      <c r="BS75" s="18"/>
      <c r="BT75" s="18"/>
      <c r="BU75" s="18"/>
      <c r="BV75" s="18"/>
      <c r="BW75" s="18"/>
      <c r="BX75" s="18"/>
      <c r="BY75" s="18"/>
      <c r="BZ75" s="18"/>
      <c r="CA75" s="18"/>
      <c r="CB75" s="18"/>
      <c r="CC75" s="18"/>
      <c r="CD75" s="18"/>
      <c r="CE75" s="18"/>
      <c r="CF75" s="18"/>
      <c r="CG75" s="18"/>
      <c r="CH75" s="18"/>
      <c r="CI75" s="18"/>
      <c r="CJ75" s="18"/>
      <c r="CK75" s="18"/>
      <c r="CL75" s="18"/>
      <c r="CM75" s="18"/>
      <c r="CN75" s="18"/>
      <c r="CO75" s="18"/>
      <c r="CP75" s="18"/>
      <c r="CQ75" s="18"/>
      <c r="CR75" s="18"/>
      <c r="CS75" s="18"/>
      <c r="CT75" s="18"/>
      <c r="CU75" s="18"/>
      <c r="CV75" s="18"/>
      <c r="CW75" s="18"/>
      <c r="CX75" s="18"/>
      <c r="CY75" s="18"/>
      <c r="CZ75" s="18"/>
      <c r="DA75" s="18"/>
      <c r="DB75" s="18"/>
      <c r="DC75" s="18"/>
      <c r="DD75" s="18"/>
      <c r="DE75" s="18"/>
      <c r="DF75" s="18"/>
      <c r="DG75" s="18"/>
      <c r="DH75" s="18"/>
      <c r="DI75" s="18"/>
      <c r="DJ75" s="18"/>
      <c r="DK75" s="18"/>
      <c r="DL75" s="18"/>
      <c r="DM75" s="18"/>
      <c r="DN75" s="18"/>
      <c r="DO75" s="18"/>
      <c r="DP75" s="18"/>
      <c r="DQ75" s="18"/>
      <c r="DR75" s="18"/>
      <c r="DS75" s="18"/>
      <c r="DT75" s="18"/>
      <c r="DU75" s="18"/>
      <c r="DV75" s="18"/>
      <c r="DW75" s="18"/>
      <c r="DX75" s="18"/>
      <c r="DY75" s="18"/>
      <c r="DZ75" s="18"/>
      <c r="EA75" s="18"/>
      <c r="EB75" s="18"/>
      <c r="EC75" s="18"/>
      <c r="ED75" s="18"/>
      <c r="EE75" s="18"/>
      <c r="EF75" s="18"/>
      <c r="EG75" s="18"/>
      <c r="EH75" s="18"/>
      <c r="EI75" s="18"/>
      <c r="EJ75" s="18"/>
      <c r="EK75" s="18"/>
      <c r="EL75" s="18"/>
      <c r="EM75" s="18"/>
      <c r="EN75" s="18"/>
      <c r="EO75" s="18"/>
      <c r="EP75" s="18"/>
      <c r="EQ75" s="18"/>
      <c r="ER75" s="18"/>
      <c r="ES75" s="18"/>
      <c r="ET75" s="18"/>
      <c r="EU75" s="18"/>
      <c r="EV75" s="18"/>
      <c r="EW75" s="18"/>
      <c r="EX75" s="18"/>
      <c r="EY75" s="18"/>
      <c r="EZ75" s="18"/>
      <c r="FA75" s="18"/>
      <c r="FB75" s="18"/>
      <c r="FC75" s="18"/>
      <c r="FD75" s="18"/>
      <c r="FE75" s="18"/>
      <c r="FF75" s="18"/>
      <c r="FG75" s="18"/>
      <c r="FH75" s="18"/>
      <c r="FI75" s="18"/>
      <c r="FJ75" s="18"/>
      <c r="FK75" s="18"/>
      <c r="FL75" s="18"/>
      <c r="FM75" s="18"/>
      <c r="FN75" s="18"/>
      <c r="FO75" s="18"/>
      <c r="FP75" s="18"/>
      <c r="FQ75" s="18"/>
      <c r="FR75" s="18"/>
      <c r="FS75" s="18"/>
      <c r="FT75" s="18"/>
      <c r="FU75" s="18"/>
      <c r="FV75" s="18"/>
      <c r="FW75" s="18"/>
      <c r="FX75" s="18"/>
      <c r="FY75" s="18"/>
      <c r="FZ75" s="18"/>
      <c r="GA75" s="18"/>
      <c r="GB75" s="18"/>
      <c r="GC75" s="18"/>
      <c r="GD75" s="18"/>
      <c r="GE75" s="18"/>
      <c r="GF75" s="18"/>
      <c r="GG75" s="18"/>
      <c r="GH75" s="18"/>
      <c r="GI75" s="18"/>
      <c r="GJ75" s="18"/>
      <c r="GK75" s="18"/>
      <c r="GL75" s="18"/>
      <c r="GM75" s="18"/>
      <c r="GN75" s="18"/>
      <c r="GO75" s="18"/>
      <c r="GP75" s="18"/>
      <c r="GQ75" s="18"/>
      <c r="GR75" s="18"/>
      <c r="GS75" s="18"/>
      <c r="GT75" s="18"/>
      <c r="GU75" s="18"/>
      <c r="GV75" s="18"/>
      <c r="GW75" s="18"/>
      <c r="GX75" s="18"/>
      <c r="GY75" s="18"/>
      <c r="GZ75" s="18"/>
      <c r="HA75" s="18"/>
      <c r="HB75" s="18"/>
      <c r="HC75" s="18"/>
      <c r="HD75" s="18"/>
      <c r="HE75" s="18"/>
      <c r="HF75" s="18"/>
      <c r="HG75" s="18"/>
      <c r="HH75" s="18"/>
      <c r="HI75" s="18"/>
      <c r="HJ75" s="18"/>
      <c r="HK75" s="18"/>
      <c r="HL75" s="18"/>
      <c r="HM75" s="18"/>
      <c r="HN75" s="18"/>
      <c r="HO75" s="18"/>
      <c r="HP75" s="18"/>
      <c r="HQ75" s="18"/>
      <c r="HR75" s="18"/>
      <c r="HS75" s="18"/>
      <c r="HT75" s="18"/>
      <c r="HU75" s="18"/>
      <c r="HV75" s="18"/>
      <c r="HW75" s="18"/>
      <c r="HX75" s="18"/>
      <c r="HY75" s="18"/>
      <c r="HZ75" s="18"/>
      <c r="IA75" s="18"/>
      <c r="IB75" s="18"/>
      <c r="IC75" s="18"/>
      <c r="ID75" s="18"/>
      <c r="IE75" s="18"/>
      <c r="IF75" s="18"/>
      <c r="IG75" s="18"/>
      <c r="IH75" s="18"/>
      <c r="II75" s="18"/>
      <c r="IJ75" s="18"/>
      <c r="IK75" s="18"/>
      <c r="IL75" s="18"/>
      <c r="IM75" s="18"/>
      <c r="IN75" s="18"/>
      <c r="IO75" s="18"/>
      <c r="IP75" s="18"/>
      <c r="IQ75" s="18"/>
      <c r="IR75" s="18"/>
    </row>
    <row r="76" spans="1:252" s="37" customFormat="1" x14ac:dyDescent="0.25">
      <c r="A76" s="36" t="s">
        <v>15</v>
      </c>
      <c r="B76" s="36" t="s">
        <v>33</v>
      </c>
      <c r="C76" s="36" t="s">
        <v>34</v>
      </c>
      <c r="D76" s="36" t="s">
        <v>35</v>
      </c>
      <c r="E76" s="36" t="s">
        <v>36</v>
      </c>
      <c r="F76" s="36" t="s">
        <v>37</v>
      </c>
      <c r="G76" s="36" t="s">
        <v>2</v>
      </c>
      <c r="H76" s="36" t="s">
        <v>38</v>
      </c>
      <c r="I76" s="36" t="s">
        <v>5</v>
      </c>
      <c r="J76" s="36"/>
      <c r="K76" s="36"/>
      <c r="L76" s="36"/>
      <c r="M76" s="36"/>
      <c r="N76" s="36"/>
      <c r="O76" s="36"/>
      <c r="P76" s="36"/>
      <c r="Q76" s="36"/>
      <c r="R76" s="35"/>
      <c r="S76" s="45"/>
      <c r="T76" s="45"/>
      <c r="U76" s="45"/>
      <c r="V76" s="45"/>
      <c r="W76" s="45"/>
      <c r="X76" s="45"/>
      <c r="Y76" s="45"/>
      <c r="Z76" s="45"/>
      <c r="AA76" s="47"/>
      <c r="AB76" s="48"/>
      <c r="AC76" s="18"/>
      <c r="AD76" s="18"/>
      <c r="AE76" s="18"/>
      <c r="AF76" s="18"/>
      <c r="AG76" s="18"/>
      <c r="AH76" s="18"/>
      <c r="AI76" s="18"/>
      <c r="AJ76" s="18"/>
      <c r="AK76" s="18"/>
      <c r="AL76" s="18"/>
      <c r="AM76" s="18"/>
      <c r="AN76" s="18"/>
      <c r="AO76" s="18"/>
      <c r="AP76" s="18"/>
      <c r="AQ76" s="18"/>
      <c r="AR76" s="18"/>
      <c r="AS76" s="18"/>
      <c r="AT76" s="18"/>
      <c r="AU76" s="18"/>
      <c r="AV76" s="18"/>
      <c r="AW76" s="18"/>
      <c r="AX76" s="18"/>
      <c r="AY76" s="18"/>
      <c r="AZ76" s="18"/>
      <c r="BA76" s="18"/>
      <c r="BB76" s="18"/>
      <c r="BC76" s="18"/>
      <c r="BD76" s="18"/>
      <c r="BE76" s="18"/>
      <c r="BF76" s="18"/>
      <c r="BG76" s="18"/>
      <c r="BH76" s="18"/>
      <c r="BI76" s="18"/>
      <c r="BJ76" s="18"/>
      <c r="BK76" s="18"/>
      <c r="BL76" s="18"/>
      <c r="BM76" s="18"/>
      <c r="BN76" s="18"/>
      <c r="BO76" s="18"/>
      <c r="BP76" s="18"/>
      <c r="BQ76" s="18"/>
      <c r="BR76" s="18"/>
      <c r="BS76" s="18"/>
      <c r="BT76" s="18"/>
      <c r="BU76" s="18"/>
      <c r="BV76" s="18"/>
      <c r="BW76" s="18"/>
      <c r="BX76" s="18"/>
      <c r="BY76" s="18"/>
      <c r="BZ76" s="18"/>
      <c r="CA76" s="18"/>
      <c r="CB76" s="18"/>
      <c r="CC76" s="18"/>
      <c r="CD76" s="18"/>
      <c r="CE76" s="18"/>
      <c r="CF76" s="18"/>
      <c r="CG76" s="18"/>
      <c r="CH76" s="18"/>
      <c r="CI76" s="18"/>
      <c r="CJ76" s="18"/>
      <c r="CK76" s="18"/>
      <c r="CL76" s="18"/>
      <c r="CM76" s="18"/>
      <c r="CN76" s="18"/>
      <c r="CO76" s="18"/>
      <c r="CP76" s="18"/>
      <c r="CQ76" s="18"/>
      <c r="CR76" s="18"/>
      <c r="CS76" s="18"/>
      <c r="CT76" s="18"/>
      <c r="CU76" s="18"/>
      <c r="CV76" s="18"/>
      <c r="CW76" s="18"/>
      <c r="CX76" s="18"/>
      <c r="CY76" s="18"/>
      <c r="CZ76" s="18"/>
      <c r="DA76" s="18"/>
      <c r="DB76" s="18"/>
      <c r="DC76" s="18"/>
      <c r="DD76" s="18"/>
      <c r="DE76" s="18"/>
      <c r="DF76" s="18"/>
      <c r="DG76" s="18"/>
      <c r="DH76" s="18"/>
      <c r="DI76" s="18"/>
      <c r="DJ76" s="18"/>
      <c r="DK76" s="18"/>
      <c r="DL76" s="18"/>
      <c r="DM76" s="18"/>
      <c r="DN76" s="18"/>
      <c r="DO76" s="18"/>
      <c r="DP76" s="18"/>
      <c r="DQ76" s="18"/>
      <c r="DR76" s="18"/>
      <c r="DS76" s="18"/>
      <c r="DT76" s="18"/>
      <c r="DU76" s="18"/>
      <c r="DV76" s="18"/>
      <c r="DW76" s="18"/>
      <c r="DX76" s="18"/>
      <c r="DY76" s="18"/>
      <c r="DZ76" s="18"/>
      <c r="EA76" s="18"/>
      <c r="EB76" s="18"/>
      <c r="EC76" s="18"/>
      <c r="ED76" s="18"/>
      <c r="EE76" s="18"/>
      <c r="EF76" s="18"/>
      <c r="EG76" s="18"/>
      <c r="EH76" s="18"/>
      <c r="EI76" s="18"/>
      <c r="EJ76" s="18"/>
      <c r="EK76" s="18"/>
      <c r="EL76" s="18"/>
      <c r="EM76" s="18"/>
      <c r="EN76" s="18"/>
      <c r="EO76" s="18"/>
      <c r="EP76" s="18"/>
      <c r="EQ76" s="18"/>
      <c r="ER76" s="18"/>
      <c r="ES76" s="18"/>
      <c r="ET76" s="18"/>
      <c r="EU76" s="18"/>
      <c r="EV76" s="18"/>
      <c r="EW76" s="18"/>
      <c r="EX76" s="18"/>
      <c r="EY76" s="18"/>
      <c r="EZ76" s="18"/>
      <c r="FA76" s="18"/>
      <c r="FB76" s="18"/>
      <c r="FC76" s="18"/>
      <c r="FD76" s="18"/>
      <c r="FE76" s="18"/>
      <c r="FF76" s="18"/>
      <c r="FG76" s="18"/>
      <c r="FH76" s="18"/>
      <c r="FI76" s="18"/>
      <c r="FJ76" s="18"/>
      <c r="FK76" s="18"/>
      <c r="FL76" s="18"/>
      <c r="FM76" s="18"/>
      <c r="FN76" s="18"/>
      <c r="FO76" s="18"/>
      <c r="FP76" s="18"/>
      <c r="FQ76" s="18"/>
      <c r="FR76" s="18"/>
      <c r="FS76" s="18"/>
      <c r="FT76" s="18"/>
      <c r="FU76" s="18"/>
      <c r="FV76" s="18"/>
      <c r="FW76" s="18"/>
      <c r="FX76" s="18"/>
      <c r="FY76" s="18"/>
      <c r="FZ76" s="18"/>
      <c r="GA76" s="18"/>
      <c r="GB76" s="18"/>
      <c r="GC76" s="18"/>
      <c r="GD76" s="18"/>
      <c r="GE76" s="18"/>
      <c r="GF76" s="18"/>
      <c r="GG76" s="18"/>
      <c r="GH76" s="18"/>
      <c r="GI76" s="18"/>
      <c r="GJ76" s="18"/>
      <c r="GK76" s="18"/>
      <c r="GL76" s="18"/>
      <c r="GM76" s="18"/>
      <c r="GN76" s="18"/>
      <c r="GO76" s="18"/>
      <c r="GP76" s="18"/>
      <c r="GQ76" s="18"/>
      <c r="GR76" s="18"/>
      <c r="GS76" s="18"/>
      <c r="GT76" s="18"/>
      <c r="GU76" s="18"/>
      <c r="GV76" s="18"/>
      <c r="GW76" s="18"/>
      <c r="GX76" s="18"/>
      <c r="GY76" s="18"/>
      <c r="GZ76" s="18"/>
      <c r="HA76" s="18"/>
      <c r="HB76" s="18"/>
      <c r="HC76" s="18"/>
      <c r="HD76" s="18"/>
      <c r="HE76" s="18"/>
      <c r="HF76" s="18"/>
      <c r="HG76" s="18"/>
      <c r="HH76" s="18"/>
      <c r="HI76" s="18"/>
      <c r="HJ76" s="18"/>
      <c r="HK76" s="18"/>
      <c r="HL76" s="18"/>
      <c r="HM76" s="18"/>
      <c r="HN76" s="18"/>
      <c r="HO76" s="18"/>
      <c r="HP76" s="18"/>
      <c r="HQ76" s="18"/>
      <c r="HR76" s="18"/>
      <c r="HS76" s="18"/>
      <c r="HT76" s="18"/>
      <c r="HU76" s="18"/>
      <c r="HV76" s="18"/>
      <c r="HW76" s="18"/>
      <c r="HX76" s="18"/>
      <c r="HY76" s="18"/>
      <c r="HZ76" s="18"/>
      <c r="IA76" s="18"/>
      <c r="IB76" s="18"/>
      <c r="IC76" s="18"/>
      <c r="ID76" s="18"/>
      <c r="IE76" s="18"/>
      <c r="IF76" s="18"/>
      <c r="IG76" s="18"/>
      <c r="IH76" s="18"/>
      <c r="II76" s="18"/>
      <c r="IJ76" s="18"/>
      <c r="IK76" s="18"/>
      <c r="IL76" s="18"/>
      <c r="IM76" s="18"/>
      <c r="IN76" s="18"/>
      <c r="IO76" s="18"/>
      <c r="IP76" s="18"/>
      <c r="IQ76" s="18"/>
      <c r="IR76" s="18"/>
    </row>
    <row r="77" spans="1:252" s="37" customFormat="1" x14ac:dyDescent="0.25">
      <c r="A77" s="49" t="str">
        <f>GENERADORES!F102</f>
        <v>2.12</v>
      </c>
      <c r="B77" s="49" t="str">
        <f>GENERADORES!G102</f>
        <v>.1</v>
      </c>
      <c r="C77" s="49" t="str">
        <f>GENERADORES!E102</f>
        <v>2.07</v>
      </c>
      <c r="D77" s="47">
        <f>C77*A77*B77</f>
        <v>0.43884000000000001</v>
      </c>
      <c r="E77" s="41"/>
      <c r="F77" s="42"/>
      <c r="G77" s="44"/>
      <c r="H77" s="45"/>
      <c r="I77" s="46"/>
      <c r="J77" s="40"/>
      <c r="K77" s="41"/>
      <c r="L77" s="42"/>
      <c r="M77" s="43"/>
      <c r="N77" s="44"/>
      <c r="O77" s="45"/>
      <c r="P77" s="46"/>
      <c r="Q77" s="46"/>
      <c r="R77" s="35">
        <v>1</v>
      </c>
      <c r="S77" s="45">
        <f>(IF(E77=2,I77,0)+IF(K77=2,P77,0))*R77</f>
        <v>0</v>
      </c>
      <c r="T77" s="45">
        <f>(IF(E77=3,I77,0)+IF(K77=3,P77,0))*R77</f>
        <v>0</v>
      </c>
      <c r="U77" s="45">
        <f>(IF(E77=4,I77,0)+IF(K77=4,P77,0))*R77</f>
        <v>0</v>
      </c>
      <c r="V77" s="45">
        <f>(IF(E77=5,I77,0)+IF(K77=5,P77,0))*R77</f>
        <v>0</v>
      </c>
      <c r="W77" s="45">
        <f>(IF(E77=6,I77,0)+IF(K77=6,P77,0))*R77</f>
        <v>0</v>
      </c>
      <c r="X77" s="45">
        <f>(IF(E77=8,I77,0)+IF(K77=8,P77,0))*R77</f>
        <v>0</v>
      </c>
      <c r="Y77" s="45">
        <f>(IF(E77=10,I77,0)+IF(K77=10,P77,0))*R77</f>
        <v>0</v>
      </c>
      <c r="Z77" s="45">
        <f>(IF(E77=12,I77,0)+IF(K77=12,P77,0))*R77</f>
        <v>0</v>
      </c>
      <c r="AA77" s="47">
        <f>D77*R77</f>
        <v>0.43884000000000001</v>
      </c>
      <c r="AB77" s="48">
        <f>(A77*C77)*R77</f>
        <v>4.3883999999999999</v>
      </c>
      <c r="AC77" s="18"/>
      <c r="AD77" s="18"/>
      <c r="AE77" s="18"/>
      <c r="AF77" s="18"/>
      <c r="AG77" s="18"/>
      <c r="AH77" s="18"/>
      <c r="AI77" s="18"/>
      <c r="AJ77" s="18"/>
      <c r="AK77" s="18"/>
      <c r="AL77" s="18"/>
      <c r="AM77" s="18"/>
      <c r="AN77" s="18"/>
      <c r="AO77" s="18"/>
      <c r="AP77" s="18"/>
      <c r="AQ77" s="18"/>
      <c r="AR77" s="18"/>
      <c r="AS77" s="18"/>
      <c r="AT77" s="18"/>
      <c r="AU77" s="18"/>
      <c r="AV77" s="18"/>
      <c r="AW77" s="18"/>
      <c r="AX77" s="18"/>
      <c r="AY77" s="18"/>
      <c r="AZ77" s="18"/>
      <c r="BA77" s="18"/>
      <c r="BB77" s="18"/>
      <c r="BC77" s="18"/>
      <c r="BD77" s="18"/>
      <c r="BE77" s="18"/>
      <c r="BF77" s="18"/>
      <c r="BG77" s="18"/>
      <c r="BH77" s="18"/>
      <c r="BI77" s="18"/>
      <c r="BJ77" s="18"/>
      <c r="BK77" s="18"/>
      <c r="BL77" s="18"/>
      <c r="BM77" s="18"/>
      <c r="BN77" s="18"/>
      <c r="BO77" s="18"/>
      <c r="BP77" s="18"/>
      <c r="BQ77" s="18"/>
      <c r="BR77" s="18"/>
      <c r="BS77" s="18"/>
      <c r="BT77" s="18"/>
      <c r="BU77" s="18"/>
      <c r="BV77" s="18"/>
      <c r="BW77" s="18"/>
      <c r="BX77" s="18"/>
      <c r="BY77" s="18"/>
      <c r="BZ77" s="18"/>
      <c r="CA77" s="18"/>
      <c r="CB77" s="18"/>
      <c r="CC77" s="18"/>
      <c r="CD77" s="18"/>
      <c r="CE77" s="18"/>
      <c r="CF77" s="18"/>
      <c r="CG77" s="18"/>
      <c r="CH77" s="18"/>
      <c r="CI77" s="18"/>
      <c r="CJ77" s="18"/>
      <c r="CK77" s="18"/>
      <c r="CL77" s="18"/>
      <c r="CM77" s="18"/>
      <c r="CN77" s="18"/>
      <c r="CO77" s="18"/>
      <c r="CP77" s="18"/>
      <c r="CQ77" s="18"/>
      <c r="CR77" s="18"/>
      <c r="CS77" s="18"/>
      <c r="CT77" s="18"/>
      <c r="CU77" s="18"/>
      <c r="CV77" s="18"/>
      <c r="CW77" s="18"/>
      <c r="CX77" s="18"/>
      <c r="CY77" s="18"/>
      <c r="CZ77" s="18"/>
      <c r="DA77" s="18"/>
      <c r="DB77" s="18"/>
      <c r="DC77" s="18"/>
      <c r="DD77" s="18"/>
      <c r="DE77" s="18"/>
      <c r="DF77" s="18"/>
      <c r="DG77" s="18"/>
      <c r="DH77" s="18"/>
      <c r="DI77" s="18"/>
      <c r="DJ77" s="18"/>
      <c r="DK77" s="18"/>
      <c r="DL77" s="18"/>
      <c r="DM77" s="18"/>
      <c r="DN77" s="18"/>
      <c r="DO77" s="18"/>
      <c r="DP77" s="18"/>
      <c r="DQ77" s="18"/>
      <c r="DR77" s="18"/>
      <c r="DS77" s="18"/>
      <c r="DT77" s="18"/>
      <c r="DU77" s="18"/>
      <c r="DV77" s="18"/>
      <c r="DW77" s="18"/>
      <c r="DX77" s="18"/>
      <c r="DY77" s="18"/>
      <c r="DZ77" s="18"/>
      <c r="EA77" s="18"/>
      <c r="EB77" s="18"/>
      <c r="EC77" s="18"/>
      <c r="ED77" s="18"/>
      <c r="EE77" s="18"/>
      <c r="EF77" s="18"/>
      <c r="EG77" s="18"/>
      <c r="EH77" s="18"/>
      <c r="EI77" s="18"/>
      <c r="EJ77" s="18"/>
      <c r="EK77" s="18"/>
      <c r="EL77" s="18"/>
      <c r="EM77" s="18"/>
      <c r="EN77" s="18"/>
      <c r="EO77" s="18"/>
      <c r="EP77" s="18"/>
      <c r="EQ77" s="18"/>
      <c r="ER77" s="18"/>
      <c r="ES77" s="18"/>
      <c r="ET77" s="18"/>
      <c r="EU77" s="18"/>
      <c r="EV77" s="18"/>
      <c r="EW77" s="18"/>
      <c r="EX77" s="18"/>
      <c r="EY77" s="18"/>
      <c r="EZ77" s="18"/>
      <c r="FA77" s="18"/>
      <c r="FB77" s="18"/>
      <c r="FC77" s="18"/>
      <c r="FD77" s="18"/>
      <c r="FE77" s="18"/>
      <c r="FF77" s="18"/>
      <c r="FG77" s="18"/>
      <c r="FH77" s="18"/>
      <c r="FI77" s="18"/>
      <c r="FJ77" s="18"/>
      <c r="FK77" s="18"/>
      <c r="FL77" s="18"/>
      <c r="FM77" s="18"/>
      <c r="FN77" s="18"/>
      <c r="FO77" s="18"/>
      <c r="FP77" s="18"/>
      <c r="FQ77" s="18"/>
      <c r="FR77" s="18"/>
      <c r="FS77" s="18"/>
      <c r="FT77" s="18"/>
      <c r="FU77" s="18"/>
      <c r="FV77" s="18"/>
      <c r="FW77" s="18"/>
      <c r="FX77" s="18"/>
      <c r="FY77" s="18"/>
      <c r="FZ77" s="18"/>
      <c r="GA77" s="18"/>
      <c r="GB77" s="18"/>
      <c r="GC77" s="18"/>
      <c r="GD77" s="18"/>
      <c r="GE77" s="18"/>
      <c r="GF77" s="18"/>
      <c r="GG77" s="18"/>
      <c r="GH77" s="18"/>
      <c r="GI77" s="18"/>
      <c r="GJ77" s="18"/>
      <c r="GK77" s="18"/>
      <c r="GL77" s="18"/>
      <c r="GM77" s="18"/>
      <c r="GN77" s="18"/>
      <c r="GO77" s="18"/>
      <c r="GP77" s="18"/>
      <c r="GQ77" s="18"/>
      <c r="GR77" s="18"/>
      <c r="GS77" s="18"/>
      <c r="GT77" s="18"/>
      <c r="GU77" s="18"/>
      <c r="GV77" s="18"/>
      <c r="GW77" s="18"/>
      <c r="GX77" s="18"/>
      <c r="GY77" s="18"/>
      <c r="GZ77" s="18"/>
      <c r="HA77" s="18"/>
      <c r="HB77" s="18"/>
      <c r="HC77" s="18"/>
      <c r="HD77" s="18"/>
      <c r="HE77" s="18"/>
      <c r="HF77" s="18"/>
      <c r="HG77" s="18"/>
      <c r="HH77" s="18"/>
      <c r="HI77" s="18"/>
      <c r="HJ77" s="18"/>
      <c r="HK77" s="18"/>
      <c r="HL77" s="18"/>
      <c r="HM77" s="18"/>
      <c r="HN77" s="18"/>
      <c r="HO77" s="18"/>
      <c r="HP77" s="18"/>
      <c r="HQ77" s="18"/>
      <c r="HR77" s="18"/>
      <c r="HS77" s="18"/>
      <c r="HT77" s="18"/>
      <c r="HU77" s="18"/>
      <c r="HV77" s="18"/>
      <c r="HW77" s="18"/>
      <c r="HX77" s="18"/>
      <c r="HY77" s="18"/>
      <c r="HZ77" s="18"/>
      <c r="IA77" s="18"/>
      <c r="IB77" s="18"/>
      <c r="IC77" s="18"/>
      <c r="ID77" s="18"/>
      <c r="IE77" s="18"/>
      <c r="IF77" s="18"/>
      <c r="IG77" s="18"/>
      <c r="IH77" s="18"/>
      <c r="II77" s="18"/>
      <c r="IJ77" s="18"/>
      <c r="IK77" s="18"/>
      <c r="IL77" s="18"/>
      <c r="IM77" s="18"/>
      <c r="IN77" s="18"/>
      <c r="IO77" s="18"/>
      <c r="IP77" s="18"/>
      <c r="IQ77" s="18"/>
      <c r="IR77" s="18"/>
    </row>
    <row r="78" spans="1:252" s="37" customFormat="1" x14ac:dyDescent="0.25">
      <c r="A78" s="49" t="str">
        <f>+C77</f>
        <v>2.07</v>
      </c>
      <c r="B78" s="49" t="str">
        <f>B77</f>
        <v>.1</v>
      </c>
      <c r="C78" s="49" t="str">
        <f>+A77</f>
        <v>2.12</v>
      </c>
      <c r="D78" s="47"/>
      <c r="E78" s="41">
        <v>3</v>
      </c>
      <c r="F78" s="42">
        <f>ROUND(A78/0.25,0)+1</f>
        <v>9</v>
      </c>
      <c r="G78" s="44">
        <f>(C78+(2*12*(E78/8)*0.0254))*F78</f>
        <v>21.137400000000003</v>
      </c>
      <c r="H78" s="45">
        <f>IF(E78=12,8.938,IF(E78=10,6.225,IF(E78=8,3.975,IF(E78=6,2.25,IF(E78=5,1.58,IF(E78=4,0.996,IF(E78=3,0.557,IF(E78=2,0.251))))))))</f>
        <v>0.55700000000000005</v>
      </c>
      <c r="I78" s="46">
        <f>G78*H78</f>
        <v>11.773531800000002</v>
      </c>
      <c r="J78" s="40"/>
      <c r="K78" s="41"/>
      <c r="L78" s="42"/>
      <c r="M78" s="43"/>
      <c r="N78" s="44"/>
      <c r="O78" s="45"/>
      <c r="P78" s="46"/>
      <c r="Q78" s="46"/>
      <c r="R78" s="35">
        <f>R77</f>
        <v>1</v>
      </c>
      <c r="S78" s="45">
        <f>(IF(E78=2,I78,0)+IF(K78=2,P78,0))*R78</f>
        <v>0</v>
      </c>
      <c r="T78" s="45">
        <f>(IF(E78=3,I78,0)+IF(K78=3,P78,0))*R78</f>
        <v>11.773531800000002</v>
      </c>
      <c r="U78" s="45">
        <f>(IF(E78=4,I78,0)+IF(K78=4,P78,0))*R78</f>
        <v>0</v>
      </c>
      <c r="V78" s="45">
        <f>(IF(E78=5,I78,0)+IF(K78=5,P78,0))*R78</f>
        <v>0</v>
      </c>
      <c r="W78" s="45">
        <f>(IF(E78=6,I78,0)+IF(K78=6,P78,0))*R78</f>
        <v>0</v>
      </c>
      <c r="X78" s="45">
        <f>(IF(E78=8,I78,0)+IF(K78=8,P78,0))*R78</f>
        <v>0</v>
      </c>
      <c r="Y78" s="45">
        <f>(IF(E78=10,I78,0)+IF(K78=10,P78,0))*R78</f>
        <v>0</v>
      </c>
      <c r="Z78" s="45">
        <f>(IF(E78=12,I78,0)+IF(K78=12,P78,0))*R78</f>
        <v>0</v>
      </c>
      <c r="AA78" s="47"/>
      <c r="AB78" s="48"/>
      <c r="AC78" s="48"/>
      <c r="AD78" s="18"/>
      <c r="AE78" s="18"/>
      <c r="AF78" s="18"/>
      <c r="AG78" s="18"/>
      <c r="AH78" s="18"/>
      <c r="AI78" s="18"/>
      <c r="AJ78" s="18"/>
      <c r="AK78" s="18"/>
      <c r="AL78" s="18"/>
      <c r="AM78" s="18"/>
      <c r="AN78" s="18"/>
      <c r="AO78" s="18"/>
      <c r="AP78" s="18"/>
      <c r="AQ78" s="18"/>
      <c r="AR78" s="18"/>
      <c r="AS78" s="18"/>
      <c r="AT78" s="18"/>
      <c r="AU78" s="18"/>
      <c r="AV78" s="18"/>
      <c r="AW78" s="18"/>
      <c r="AX78" s="18"/>
      <c r="AY78" s="18"/>
      <c r="AZ78" s="18"/>
      <c r="BA78" s="18"/>
      <c r="BB78" s="18"/>
      <c r="BC78" s="18"/>
      <c r="BD78" s="18"/>
      <c r="BE78" s="18"/>
      <c r="BF78" s="18"/>
      <c r="BG78" s="18"/>
      <c r="BH78" s="18"/>
      <c r="BI78" s="18"/>
      <c r="BJ78" s="18"/>
      <c r="BK78" s="18"/>
      <c r="BL78" s="18"/>
      <c r="BM78" s="18"/>
      <c r="BN78" s="18"/>
      <c r="BO78" s="18"/>
      <c r="BP78" s="18"/>
      <c r="BQ78" s="18"/>
      <c r="BR78" s="18"/>
      <c r="BS78" s="18"/>
      <c r="BT78" s="18"/>
      <c r="BU78" s="18"/>
      <c r="BV78" s="18"/>
      <c r="BW78" s="18"/>
      <c r="BX78" s="18"/>
      <c r="BY78" s="18"/>
      <c r="BZ78" s="18"/>
      <c r="CA78" s="18"/>
      <c r="CB78" s="18"/>
      <c r="CC78" s="18"/>
      <c r="CD78" s="18"/>
      <c r="CE78" s="18"/>
      <c r="CF78" s="18"/>
      <c r="CG78" s="18"/>
      <c r="CH78" s="18"/>
      <c r="CI78" s="18"/>
      <c r="CJ78" s="18"/>
      <c r="CK78" s="18"/>
      <c r="CL78" s="18"/>
      <c r="CM78" s="18"/>
      <c r="CN78" s="18"/>
      <c r="CO78" s="18"/>
      <c r="CP78" s="18"/>
      <c r="CQ78" s="18"/>
      <c r="CR78" s="18"/>
      <c r="CS78" s="18"/>
      <c r="CT78" s="18"/>
      <c r="CU78" s="18"/>
      <c r="CV78" s="18"/>
      <c r="CW78" s="18"/>
      <c r="CX78" s="18"/>
      <c r="CY78" s="18"/>
      <c r="CZ78" s="18"/>
      <c r="DA78" s="18"/>
      <c r="DB78" s="18"/>
      <c r="DC78" s="18"/>
      <c r="DD78" s="18"/>
      <c r="DE78" s="18"/>
      <c r="DF78" s="18"/>
      <c r="DG78" s="18"/>
      <c r="DH78" s="18"/>
      <c r="DI78" s="18"/>
      <c r="DJ78" s="18"/>
      <c r="DK78" s="18"/>
      <c r="DL78" s="18"/>
      <c r="DM78" s="18"/>
      <c r="DN78" s="18"/>
      <c r="DO78" s="18"/>
      <c r="DP78" s="18"/>
      <c r="DQ78" s="18"/>
      <c r="DR78" s="18"/>
      <c r="DS78" s="18"/>
      <c r="DT78" s="18"/>
      <c r="DU78" s="18"/>
      <c r="DV78" s="18"/>
      <c r="DW78" s="18"/>
      <c r="DX78" s="18"/>
      <c r="DY78" s="18"/>
      <c r="DZ78" s="18"/>
      <c r="EA78" s="18"/>
      <c r="EB78" s="18"/>
      <c r="EC78" s="18"/>
      <c r="ED78" s="18"/>
      <c r="EE78" s="18"/>
      <c r="EF78" s="18"/>
      <c r="EG78" s="18"/>
      <c r="EH78" s="18"/>
      <c r="EI78" s="18"/>
      <c r="EJ78" s="18"/>
      <c r="EK78" s="18"/>
      <c r="EL78" s="18"/>
      <c r="EM78" s="18"/>
      <c r="EN78" s="18"/>
      <c r="EO78" s="18"/>
      <c r="EP78" s="18"/>
      <c r="EQ78" s="18"/>
      <c r="ER78" s="18"/>
      <c r="ES78" s="18"/>
      <c r="ET78" s="18"/>
      <c r="EU78" s="18"/>
      <c r="EV78" s="18"/>
      <c r="EW78" s="18"/>
      <c r="EX78" s="18"/>
      <c r="EY78" s="18"/>
      <c r="EZ78" s="18"/>
      <c r="FA78" s="18"/>
      <c r="FB78" s="18"/>
      <c r="FC78" s="18"/>
      <c r="FD78" s="18"/>
      <c r="FE78" s="18"/>
      <c r="FF78" s="18"/>
      <c r="FG78" s="18"/>
      <c r="FH78" s="18"/>
      <c r="FI78" s="18"/>
      <c r="FJ78" s="18"/>
      <c r="FK78" s="18"/>
      <c r="FL78" s="18"/>
      <c r="FM78" s="18"/>
      <c r="FN78" s="18"/>
      <c r="FO78" s="18"/>
      <c r="FP78" s="18"/>
      <c r="FQ78" s="18"/>
      <c r="FR78" s="18"/>
      <c r="FS78" s="18"/>
      <c r="FT78" s="18"/>
      <c r="FU78" s="18"/>
      <c r="FV78" s="18"/>
      <c r="FW78" s="18"/>
      <c r="FX78" s="18"/>
      <c r="FY78" s="18"/>
      <c r="FZ78" s="18"/>
      <c r="GA78" s="18"/>
      <c r="GB78" s="18"/>
      <c r="GC78" s="18"/>
      <c r="GD78" s="18"/>
      <c r="GE78" s="18"/>
      <c r="GF78" s="18"/>
      <c r="GG78" s="18"/>
      <c r="GH78" s="18"/>
      <c r="GI78" s="18"/>
      <c r="GJ78" s="18"/>
      <c r="GK78" s="18"/>
      <c r="GL78" s="18"/>
      <c r="GM78" s="18"/>
      <c r="GN78" s="18"/>
      <c r="GO78" s="18"/>
      <c r="GP78" s="18"/>
      <c r="GQ78" s="18"/>
      <c r="GR78" s="18"/>
      <c r="GS78" s="18"/>
      <c r="GT78" s="18"/>
      <c r="GU78" s="18"/>
      <c r="GV78" s="18"/>
      <c r="GW78" s="18"/>
      <c r="GX78" s="18"/>
      <c r="GY78" s="18"/>
      <c r="GZ78" s="18"/>
      <c r="HA78" s="18"/>
      <c r="HB78" s="18"/>
      <c r="HC78" s="18"/>
      <c r="HD78" s="18"/>
      <c r="HE78" s="18"/>
      <c r="HF78" s="18"/>
      <c r="HG78" s="18"/>
      <c r="HH78" s="18"/>
      <c r="HI78" s="18"/>
      <c r="HJ78" s="18"/>
      <c r="HK78" s="18"/>
      <c r="HL78" s="18"/>
      <c r="HM78" s="18"/>
      <c r="HN78" s="18"/>
      <c r="HO78" s="18"/>
      <c r="HP78" s="18"/>
      <c r="HQ78" s="18"/>
      <c r="HR78" s="18"/>
      <c r="HS78" s="18"/>
      <c r="HT78" s="18"/>
      <c r="HU78" s="18"/>
      <c r="HV78" s="18"/>
      <c r="HW78" s="18"/>
      <c r="HX78" s="18"/>
      <c r="HY78" s="18"/>
      <c r="HZ78" s="18"/>
      <c r="IA78" s="18"/>
      <c r="IB78" s="18"/>
      <c r="IC78" s="18"/>
      <c r="ID78" s="18"/>
      <c r="IE78" s="18"/>
      <c r="IF78" s="18"/>
      <c r="IG78" s="18"/>
      <c r="IH78" s="18"/>
      <c r="II78" s="18"/>
      <c r="IJ78" s="18"/>
      <c r="IK78" s="18"/>
      <c r="IL78" s="18"/>
      <c r="IM78" s="18"/>
      <c r="IN78" s="18"/>
      <c r="IO78" s="18"/>
      <c r="IP78" s="18"/>
      <c r="IQ78" s="18"/>
      <c r="IR78" s="18"/>
    </row>
    <row r="79" spans="1:252" s="37" customFormat="1" x14ac:dyDescent="0.25">
      <c r="A79" s="49" t="str">
        <f>A77</f>
        <v>2.12</v>
      </c>
      <c r="B79" s="49" t="str">
        <f>B78</f>
        <v>.1</v>
      </c>
      <c r="C79" s="49" t="str">
        <f>+C77</f>
        <v>2.07</v>
      </c>
      <c r="D79" s="47"/>
      <c r="E79" s="41">
        <v>3</v>
      </c>
      <c r="F79" s="42">
        <f>ROUND(A79/0.25,0)+1</f>
        <v>9</v>
      </c>
      <c r="G79" s="44">
        <f>(C79+(2*12*(E79/8)*0.0254))*F79</f>
        <v>20.6874</v>
      </c>
      <c r="H79" s="45">
        <f>IF(E79=12,8.938,IF(E79=10,6.225,IF(E79=8,3.975,IF(E79=6,2.25,IF(E79=5,1.58,IF(E79=4,0.996,IF(E79=3,0.557,IF(E79=2,0.251))))))))</f>
        <v>0.55700000000000005</v>
      </c>
      <c r="I79" s="46">
        <f>G79*H79</f>
        <v>11.5228818</v>
      </c>
      <c r="J79" s="40"/>
      <c r="K79" s="41"/>
      <c r="L79" s="42"/>
      <c r="M79" s="43"/>
      <c r="N79" s="44"/>
      <c r="O79" s="45"/>
      <c r="P79" s="46"/>
      <c r="Q79" s="46"/>
      <c r="R79" s="35">
        <f>R77</f>
        <v>1</v>
      </c>
      <c r="S79" s="45">
        <f>(IF(E79=2,I79,0)+IF(K79=2,P79,0))*R79</f>
        <v>0</v>
      </c>
      <c r="T79" s="45">
        <f>(IF(E79=3,I79,0)+IF(K79=3,P79,0))*R79</f>
        <v>11.5228818</v>
      </c>
      <c r="U79" s="45">
        <f>(IF(E79=4,I79,0)+IF(K79=4,P79,0))*R79</f>
        <v>0</v>
      </c>
      <c r="V79" s="45">
        <f>(IF(E79=5,I79,0)+IF(K79=5,P79,0))*R79</f>
        <v>0</v>
      </c>
      <c r="W79" s="45">
        <f>(IF(E79=6,I79,0)+IF(K79=6,P79,0))*R79</f>
        <v>0</v>
      </c>
      <c r="X79" s="45">
        <f>(IF(E79=8,I79,0)+IF(K79=8,P79,0))*R79</f>
        <v>0</v>
      </c>
      <c r="Y79" s="45">
        <f>(IF(E79=10,I79,0)+IF(K79=10,P79,0))*R79</f>
        <v>0</v>
      </c>
      <c r="Z79" s="45">
        <f>(IF(E79=12,I79,0)+IF(K79=12,P79,0))*R79</f>
        <v>0</v>
      </c>
      <c r="AA79" s="47"/>
      <c r="AC79" s="48"/>
      <c r="AD79" s="18"/>
      <c r="AE79" s="18"/>
      <c r="AF79" s="18"/>
      <c r="AG79" s="18"/>
      <c r="AH79" s="18"/>
      <c r="AI79" s="18"/>
      <c r="AJ79" s="18"/>
      <c r="AK79" s="18"/>
      <c r="AL79" s="18"/>
      <c r="AM79" s="18"/>
      <c r="AN79" s="18"/>
      <c r="AO79" s="18"/>
      <c r="AP79" s="18"/>
      <c r="AQ79" s="18"/>
      <c r="AR79" s="18"/>
      <c r="AS79" s="18"/>
      <c r="AT79" s="18"/>
      <c r="AU79" s="18"/>
      <c r="AV79" s="18"/>
      <c r="AW79" s="18"/>
      <c r="AX79" s="18"/>
      <c r="AY79" s="18"/>
      <c r="AZ79" s="18"/>
      <c r="BA79" s="18"/>
      <c r="BB79" s="18"/>
      <c r="BC79" s="18"/>
      <c r="BD79" s="18"/>
      <c r="BE79" s="18"/>
      <c r="BF79" s="18"/>
      <c r="BG79" s="18"/>
      <c r="BH79" s="18"/>
      <c r="BI79" s="18"/>
      <c r="BJ79" s="18"/>
      <c r="BK79" s="18"/>
      <c r="BL79" s="18"/>
      <c r="BM79" s="18"/>
      <c r="BN79" s="18"/>
      <c r="BO79" s="18"/>
      <c r="BP79" s="18"/>
      <c r="BQ79" s="18"/>
      <c r="BR79" s="18"/>
      <c r="BS79" s="18"/>
      <c r="BT79" s="18"/>
      <c r="BU79" s="18"/>
      <c r="BV79" s="18"/>
      <c r="BW79" s="18"/>
      <c r="BX79" s="18"/>
      <c r="BY79" s="18"/>
      <c r="BZ79" s="18"/>
      <c r="CA79" s="18"/>
      <c r="CB79" s="18"/>
      <c r="CC79" s="18"/>
      <c r="CD79" s="18"/>
      <c r="CE79" s="18"/>
      <c r="CF79" s="18"/>
      <c r="CG79" s="18"/>
      <c r="CH79" s="18"/>
      <c r="CI79" s="18"/>
      <c r="CJ79" s="18"/>
      <c r="CK79" s="18"/>
      <c r="CL79" s="18"/>
      <c r="CM79" s="18"/>
      <c r="CN79" s="18"/>
      <c r="CO79" s="18"/>
      <c r="CP79" s="18"/>
      <c r="CQ79" s="18"/>
      <c r="CR79" s="18"/>
      <c r="CS79" s="18"/>
      <c r="CT79" s="18"/>
      <c r="CU79" s="18"/>
      <c r="CV79" s="18"/>
      <c r="CW79" s="18"/>
      <c r="CX79" s="18"/>
      <c r="CY79" s="18"/>
      <c r="CZ79" s="18"/>
      <c r="DA79" s="18"/>
      <c r="DB79" s="18"/>
      <c r="DC79" s="18"/>
      <c r="DD79" s="18"/>
      <c r="DE79" s="18"/>
      <c r="DF79" s="18"/>
      <c r="DG79" s="18"/>
      <c r="DH79" s="18"/>
      <c r="DI79" s="18"/>
      <c r="DJ79" s="18"/>
      <c r="DK79" s="18"/>
      <c r="DL79" s="18"/>
      <c r="DM79" s="18"/>
      <c r="DN79" s="18"/>
      <c r="DO79" s="18"/>
      <c r="DP79" s="18"/>
      <c r="DQ79" s="18"/>
      <c r="DR79" s="18"/>
      <c r="DS79" s="18"/>
      <c r="DT79" s="18"/>
      <c r="DU79" s="18"/>
      <c r="DV79" s="18"/>
      <c r="DW79" s="18"/>
      <c r="DX79" s="18"/>
      <c r="DY79" s="18"/>
      <c r="DZ79" s="18"/>
      <c r="EA79" s="18"/>
      <c r="EB79" s="18"/>
      <c r="EC79" s="18"/>
      <c r="ED79" s="18"/>
      <c r="EE79" s="18"/>
      <c r="EF79" s="18"/>
      <c r="EG79" s="18"/>
      <c r="EH79" s="18"/>
      <c r="EI79" s="18"/>
      <c r="EJ79" s="18"/>
      <c r="EK79" s="18"/>
      <c r="EL79" s="18"/>
      <c r="EM79" s="18"/>
      <c r="EN79" s="18"/>
      <c r="EO79" s="18"/>
      <c r="EP79" s="18"/>
      <c r="EQ79" s="18"/>
      <c r="ER79" s="18"/>
      <c r="ES79" s="18"/>
      <c r="ET79" s="18"/>
      <c r="EU79" s="18"/>
      <c r="EV79" s="18"/>
      <c r="EW79" s="18"/>
      <c r="EX79" s="18"/>
      <c r="EY79" s="18"/>
      <c r="EZ79" s="18"/>
      <c r="FA79" s="18"/>
      <c r="FB79" s="18"/>
      <c r="FC79" s="18"/>
      <c r="FD79" s="18"/>
      <c r="FE79" s="18"/>
      <c r="FF79" s="18"/>
      <c r="FG79" s="18"/>
      <c r="FH79" s="18"/>
      <c r="FI79" s="18"/>
      <c r="FJ79" s="18"/>
      <c r="FK79" s="18"/>
      <c r="FL79" s="18"/>
      <c r="FM79" s="18"/>
      <c r="FN79" s="18"/>
      <c r="FO79" s="18"/>
      <c r="FP79" s="18"/>
      <c r="FQ79" s="18"/>
      <c r="FR79" s="18"/>
      <c r="FS79" s="18"/>
      <c r="FT79" s="18"/>
      <c r="FU79" s="18"/>
      <c r="FV79" s="18"/>
      <c r="FW79" s="18"/>
      <c r="FX79" s="18"/>
      <c r="FY79" s="18"/>
      <c r="FZ79" s="18"/>
      <c r="GA79" s="18"/>
      <c r="GB79" s="18"/>
      <c r="GC79" s="18"/>
      <c r="GD79" s="18"/>
      <c r="GE79" s="18"/>
      <c r="GF79" s="18"/>
      <c r="GG79" s="18"/>
      <c r="GH79" s="18"/>
      <c r="GI79" s="18"/>
      <c r="GJ79" s="18"/>
      <c r="GK79" s="18"/>
      <c r="GL79" s="18"/>
      <c r="GM79" s="18"/>
      <c r="GN79" s="18"/>
      <c r="GO79" s="18"/>
      <c r="GP79" s="18"/>
      <c r="GQ79" s="18"/>
      <c r="GR79" s="18"/>
      <c r="GS79" s="18"/>
      <c r="GT79" s="18"/>
      <c r="GU79" s="18"/>
      <c r="GV79" s="18"/>
      <c r="GW79" s="18"/>
      <c r="GX79" s="18"/>
      <c r="GY79" s="18"/>
      <c r="GZ79" s="18"/>
      <c r="HA79" s="18"/>
      <c r="HB79" s="18"/>
      <c r="HC79" s="18"/>
      <c r="HD79" s="18"/>
      <c r="HE79" s="18"/>
      <c r="HF79" s="18"/>
      <c r="HG79" s="18"/>
      <c r="HH79" s="18"/>
      <c r="HI79" s="18"/>
      <c r="HJ79" s="18"/>
      <c r="HK79" s="18"/>
      <c r="HL79" s="18"/>
      <c r="HM79" s="18"/>
      <c r="HN79" s="18"/>
      <c r="HO79" s="18"/>
      <c r="HP79" s="18"/>
      <c r="HQ79" s="18"/>
      <c r="HR79" s="18"/>
      <c r="HS79" s="18"/>
      <c r="HT79" s="18"/>
      <c r="HU79" s="18"/>
      <c r="HV79" s="18"/>
      <c r="HW79" s="18"/>
      <c r="HX79" s="18"/>
      <c r="HY79" s="18"/>
      <c r="HZ79" s="18"/>
      <c r="IA79" s="18"/>
      <c r="IB79" s="18"/>
      <c r="IC79" s="18"/>
      <c r="ID79" s="18"/>
      <c r="IE79" s="18"/>
      <c r="IF79" s="18"/>
      <c r="IG79" s="18"/>
      <c r="IH79" s="18"/>
      <c r="II79" s="18"/>
      <c r="IJ79" s="18"/>
      <c r="IK79" s="18"/>
      <c r="IL79" s="18"/>
      <c r="IM79" s="18"/>
      <c r="IN79" s="18"/>
      <c r="IO79" s="18"/>
      <c r="IP79" s="18"/>
      <c r="IQ79" s="18"/>
      <c r="IR79" s="18"/>
    </row>
    <row r="80" spans="1:252" s="156" customFormat="1" x14ac:dyDescent="0.25">
      <c r="A80" s="260" t="s">
        <v>100</v>
      </c>
      <c r="B80" s="260"/>
      <c r="C80" s="260"/>
      <c r="D80" s="260"/>
      <c r="E80" s="260"/>
      <c r="F80" s="260"/>
      <c r="G80" s="260"/>
      <c r="H80" s="260"/>
      <c r="I80" s="260"/>
      <c r="J80" s="260"/>
      <c r="K80" s="260"/>
      <c r="L80" s="260"/>
      <c r="M80" s="260"/>
      <c r="N80" s="260"/>
      <c r="O80" s="260"/>
      <c r="P80" s="260"/>
      <c r="Q80" s="153"/>
      <c r="R80" s="154"/>
      <c r="S80" s="50">
        <f>+SUM(S67:S79)</f>
        <v>0</v>
      </c>
      <c r="T80" s="50">
        <f t="shared" ref="T80:W80" si="4">+SUM(T67:T79)</f>
        <v>129.43855640000001</v>
      </c>
      <c r="U80" s="50">
        <f t="shared" si="4"/>
        <v>0</v>
      </c>
      <c r="V80" s="50">
        <f t="shared" si="4"/>
        <v>0</v>
      </c>
      <c r="W80" s="50">
        <f t="shared" si="4"/>
        <v>0</v>
      </c>
      <c r="X80" s="50">
        <f t="shared" ref="X80" si="5">+SUM(X77:X79)</f>
        <v>0</v>
      </c>
      <c r="Y80" s="50">
        <f>+SUM(Y63:Y79)</f>
        <v>0</v>
      </c>
      <c r="Z80" s="50">
        <f>+SUM(Z63:Z79)</f>
        <v>0</v>
      </c>
      <c r="AA80" s="157">
        <f>+SUM(AA67:AA79)</f>
        <v>2.0455079999999999</v>
      </c>
      <c r="AB80" s="158">
        <f>+SUM(AB67:AB79)</f>
        <v>17.7773</v>
      </c>
      <c r="AC80" s="52"/>
      <c r="AD80" s="155"/>
      <c r="AE80" s="155"/>
      <c r="AF80" s="155"/>
      <c r="AG80" s="155"/>
      <c r="AH80" s="155"/>
      <c r="AI80" s="155"/>
      <c r="AJ80" s="155"/>
      <c r="AK80" s="155"/>
      <c r="AL80" s="155"/>
      <c r="AM80" s="155"/>
      <c r="AN80" s="155"/>
      <c r="AO80" s="155"/>
      <c r="AP80" s="155"/>
      <c r="AQ80" s="155"/>
      <c r="AR80" s="155"/>
      <c r="AS80" s="155"/>
      <c r="AT80" s="155"/>
      <c r="AU80" s="155"/>
      <c r="AV80" s="155"/>
      <c r="AW80" s="155"/>
      <c r="AX80" s="155"/>
      <c r="AY80" s="155"/>
      <c r="AZ80" s="155"/>
      <c r="BA80" s="155"/>
      <c r="BB80" s="155"/>
      <c r="BC80" s="155"/>
      <c r="BD80" s="155"/>
      <c r="BE80" s="155"/>
      <c r="BF80" s="155"/>
      <c r="BG80" s="155"/>
      <c r="BH80" s="155"/>
      <c r="BI80" s="155"/>
      <c r="BJ80" s="155"/>
      <c r="BK80" s="155"/>
      <c r="BL80" s="155"/>
      <c r="BM80" s="155"/>
      <c r="BN80" s="155"/>
      <c r="BO80" s="155"/>
      <c r="BP80" s="155"/>
      <c r="BQ80" s="155"/>
      <c r="BR80" s="155"/>
      <c r="BS80" s="155"/>
      <c r="BT80" s="155"/>
      <c r="BU80" s="155"/>
      <c r="BV80" s="155"/>
      <c r="BW80" s="155"/>
      <c r="BX80" s="155"/>
      <c r="BY80" s="155"/>
      <c r="BZ80" s="155"/>
      <c r="CA80" s="155"/>
      <c r="CB80" s="155"/>
      <c r="CC80" s="155"/>
      <c r="CD80" s="155"/>
      <c r="CE80" s="155"/>
      <c r="CF80" s="155"/>
      <c r="CG80" s="155"/>
      <c r="CH80" s="155"/>
      <c r="CI80" s="155"/>
      <c r="CJ80" s="155"/>
      <c r="CK80" s="155"/>
      <c r="CL80" s="155"/>
      <c r="CM80" s="155"/>
      <c r="CN80" s="155"/>
      <c r="CO80" s="155"/>
      <c r="CP80" s="155"/>
      <c r="CQ80" s="155"/>
      <c r="CR80" s="155"/>
      <c r="CS80" s="155"/>
      <c r="CT80" s="155"/>
      <c r="CU80" s="155"/>
      <c r="CV80" s="155"/>
      <c r="CW80" s="155"/>
      <c r="CX80" s="155"/>
      <c r="CY80" s="155"/>
      <c r="CZ80" s="155"/>
      <c r="DA80" s="155"/>
      <c r="DB80" s="155"/>
      <c r="DC80" s="155"/>
      <c r="DD80" s="155"/>
      <c r="DE80" s="155"/>
      <c r="DF80" s="155"/>
      <c r="DG80" s="155"/>
      <c r="DH80" s="155"/>
      <c r="DI80" s="155"/>
      <c r="DJ80" s="155"/>
      <c r="DK80" s="155"/>
      <c r="DL80" s="155"/>
      <c r="DM80" s="155"/>
      <c r="DN80" s="155"/>
      <c r="DO80" s="155"/>
      <c r="DP80" s="155"/>
      <c r="DQ80" s="155"/>
      <c r="DR80" s="155"/>
      <c r="DS80" s="155"/>
      <c r="DT80" s="155"/>
      <c r="DU80" s="155"/>
      <c r="DV80" s="155"/>
      <c r="DW80" s="155"/>
      <c r="DX80" s="155"/>
      <c r="DY80" s="155"/>
      <c r="DZ80" s="155"/>
      <c r="EA80" s="155"/>
      <c r="EB80" s="155"/>
      <c r="EC80" s="155"/>
      <c r="ED80" s="155"/>
      <c r="EE80" s="155"/>
      <c r="EF80" s="155"/>
      <c r="EG80" s="155"/>
      <c r="EH80" s="155"/>
      <c r="EI80" s="155"/>
      <c r="EJ80" s="155"/>
      <c r="EK80" s="155"/>
      <c r="EL80" s="155"/>
      <c r="EM80" s="155"/>
      <c r="EN80" s="155"/>
      <c r="EO80" s="155"/>
      <c r="EP80" s="155"/>
      <c r="EQ80" s="155"/>
      <c r="ER80" s="155"/>
      <c r="ES80" s="155"/>
      <c r="ET80" s="155"/>
      <c r="EU80" s="155"/>
      <c r="EV80" s="155"/>
      <c r="EW80" s="155"/>
      <c r="EX80" s="155"/>
      <c r="EY80" s="155"/>
      <c r="EZ80" s="155"/>
      <c r="FA80" s="155"/>
      <c r="FB80" s="155"/>
      <c r="FC80" s="155"/>
      <c r="FD80" s="155"/>
      <c r="FE80" s="155"/>
      <c r="FF80" s="155"/>
      <c r="FG80" s="155"/>
      <c r="FH80" s="155"/>
      <c r="FI80" s="155"/>
      <c r="FJ80" s="155"/>
      <c r="FK80" s="155"/>
      <c r="FL80" s="155"/>
      <c r="FM80" s="155"/>
      <c r="FN80" s="155"/>
      <c r="FO80" s="155"/>
      <c r="FP80" s="155"/>
      <c r="FQ80" s="155"/>
      <c r="FR80" s="155"/>
      <c r="FS80" s="155"/>
      <c r="FT80" s="155"/>
      <c r="FU80" s="155"/>
      <c r="FV80" s="155"/>
      <c r="FW80" s="155"/>
      <c r="FX80" s="155"/>
      <c r="FY80" s="155"/>
      <c r="FZ80" s="155"/>
      <c r="GA80" s="155"/>
      <c r="GB80" s="155"/>
      <c r="GC80" s="155"/>
      <c r="GD80" s="155"/>
      <c r="GE80" s="155"/>
      <c r="GF80" s="155"/>
      <c r="GG80" s="155"/>
      <c r="GH80" s="155"/>
      <c r="GI80" s="155"/>
      <c r="GJ80" s="155"/>
      <c r="GK80" s="155"/>
      <c r="GL80" s="155"/>
      <c r="GM80" s="155"/>
      <c r="GN80" s="155"/>
      <c r="GO80" s="155"/>
      <c r="GP80" s="155"/>
      <c r="GQ80" s="155"/>
      <c r="GR80" s="155"/>
      <c r="GS80" s="155"/>
      <c r="GT80" s="155"/>
      <c r="GU80" s="155"/>
      <c r="GV80" s="155"/>
      <c r="GW80" s="155"/>
      <c r="GX80" s="155"/>
      <c r="GY80" s="155"/>
      <c r="GZ80" s="155"/>
      <c r="HA80" s="155"/>
      <c r="HB80" s="155"/>
      <c r="HC80" s="155"/>
      <c r="HD80" s="155"/>
      <c r="HE80" s="155"/>
      <c r="HF80" s="155"/>
      <c r="HG80" s="155"/>
      <c r="HH80" s="155"/>
      <c r="HI80" s="155"/>
      <c r="HJ80" s="155"/>
      <c r="HK80" s="155"/>
      <c r="HL80" s="155"/>
      <c r="HM80" s="155"/>
      <c r="HN80" s="155"/>
      <c r="HO80" s="155"/>
      <c r="HP80" s="155"/>
      <c r="HQ80" s="155"/>
      <c r="HR80" s="155"/>
      <c r="HS80" s="155"/>
      <c r="HT80" s="155"/>
      <c r="HU80" s="155"/>
      <c r="HV80" s="155"/>
      <c r="HW80" s="155"/>
      <c r="HX80" s="155"/>
      <c r="HY80" s="155"/>
      <c r="HZ80" s="155"/>
      <c r="IA80" s="155"/>
      <c r="IB80" s="155"/>
      <c r="IC80" s="155"/>
      <c r="ID80" s="155"/>
      <c r="IE80" s="155"/>
      <c r="IF80" s="155"/>
      <c r="IG80" s="155"/>
      <c r="IH80" s="155"/>
      <c r="II80" s="155"/>
      <c r="IJ80" s="155"/>
      <c r="IK80" s="155"/>
      <c r="IL80" s="155"/>
      <c r="IM80" s="155"/>
      <c r="IN80" s="155"/>
      <c r="IO80" s="155"/>
      <c r="IP80" s="155"/>
      <c r="IQ80" s="155"/>
      <c r="IR80" s="155"/>
    </row>
    <row r="82" spans="1:252" s="156" customFormat="1" x14ac:dyDescent="0.25">
      <c r="A82" s="260" t="s">
        <v>210</v>
      </c>
      <c r="B82" s="260"/>
      <c r="C82" s="260"/>
      <c r="D82" s="260"/>
      <c r="E82" s="260"/>
      <c r="F82" s="260"/>
      <c r="G82" s="260"/>
      <c r="H82" s="260"/>
      <c r="I82" s="260"/>
      <c r="J82" s="260"/>
      <c r="K82" s="260"/>
      <c r="L82" s="260"/>
      <c r="M82" s="260"/>
      <c r="N82" s="260"/>
      <c r="O82" s="260"/>
      <c r="P82" s="260"/>
      <c r="Q82" s="153"/>
      <c r="R82" s="154" t="s">
        <v>6</v>
      </c>
      <c r="S82" s="154" t="s">
        <v>22</v>
      </c>
      <c r="T82" s="154" t="s">
        <v>23</v>
      </c>
      <c r="U82" s="154" t="s">
        <v>24</v>
      </c>
      <c r="V82" s="154" t="s">
        <v>25</v>
      </c>
      <c r="W82" s="154" t="s">
        <v>26</v>
      </c>
      <c r="X82" s="154" t="s">
        <v>27</v>
      </c>
      <c r="Y82" s="154" t="s">
        <v>28</v>
      </c>
      <c r="Z82" s="154" t="s">
        <v>29</v>
      </c>
      <c r="AA82" s="154" t="s">
        <v>99</v>
      </c>
      <c r="AB82" s="154" t="s">
        <v>31</v>
      </c>
      <c r="AC82" s="154" t="s">
        <v>32</v>
      </c>
      <c r="AD82" s="155"/>
      <c r="AE82" s="155"/>
      <c r="AF82" s="155"/>
      <c r="AG82" s="155"/>
      <c r="AH82" s="155"/>
      <c r="AI82" s="155"/>
      <c r="AJ82" s="155"/>
      <c r="AK82" s="155"/>
      <c r="AL82" s="155"/>
      <c r="AM82" s="155"/>
      <c r="AN82" s="155"/>
      <c r="AO82" s="155"/>
      <c r="AP82" s="155"/>
      <c r="AQ82" s="155"/>
      <c r="AR82" s="155"/>
      <c r="AS82" s="155"/>
      <c r="AT82" s="155"/>
      <c r="AU82" s="155"/>
      <c r="AV82" s="155"/>
      <c r="AW82" s="155"/>
      <c r="AX82" s="155"/>
      <c r="AY82" s="155"/>
      <c r="AZ82" s="155"/>
      <c r="BA82" s="155"/>
      <c r="BB82" s="155"/>
      <c r="BC82" s="155"/>
      <c r="BD82" s="155"/>
      <c r="BE82" s="155"/>
      <c r="BF82" s="155"/>
      <c r="BG82" s="155"/>
      <c r="BH82" s="155"/>
      <c r="BI82" s="155"/>
      <c r="BJ82" s="155"/>
      <c r="BK82" s="155"/>
      <c r="BL82" s="155"/>
      <c r="BM82" s="155"/>
      <c r="BN82" s="155"/>
      <c r="BO82" s="155"/>
      <c r="BP82" s="155"/>
      <c r="BQ82" s="155"/>
      <c r="BR82" s="155"/>
      <c r="BS82" s="155"/>
      <c r="BT82" s="155"/>
      <c r="BU82" s="155"/>
      <c r="BV82" s="155"/>
      <c r="BW82" s="155"/>
      <c r="BX82" s="155"/>
      <c r="BY82" s="155"/>
      <c r="BZ82" s="155"/>
      <c r="CA82" s="155"/>
      <c r="CB82" s="155"/>
      <c r="CC82" s="155"/>
      <c r="CD82" s="155"/>
      <c r="CE82" s="155"/>
      <c r="CF82" s="155"/>
      <c r="CG82" s="155"/>
      <c r="CH82" s="155"/>
      <c r="CI82" s="155"/>
      <c r="CJ82" s="155"/>
      <c r="CK82" s="155"/>
      <c r="CL82" s="155"/>
      <c r="CM82" s="155"/>
      <c r="CN82" s="155"/>
      <c r="CO82" s="155"/>
      <c r="CP82" s="155"/>
      <c r="CQ82" s="155"/>
      <c r="CR82" s="155"/>
      <c r="CS82" s="155"/>
      <c r="CT82" s="155"/>
      <c r="CU82" s="155"/>
      <c r="CV82" s="155"/>
      <c r="CW82" s="155"/>
      <c r="CX82" s="155"/>
      <c r="CY82" s="155"/>
      <c r="CZ82" s="155"/>
      <c r="DA82" s="155"/>
      <c r="DB82" s="155"/>
      <c r="DC82" s="155"/>
      <c r="DD82" s="155"/>
      <c r="DE82" s="155"/>
      <c r="DF82" s="155"/>
      <c r="DG82" s="155"/>
      <c r="DH82" s="155"/>
      <c r="DI82" s="155"/>
      <c r="DJ82" s="155"/>
      <c r="DK82" s="155"/>
      <c r="DL82" s="155"/>
      <c r="DM82" s="155"/>
      <c r="DN82" s="155"/>
      <c r="DO82" s="155"/>
      <c r="DP82" s="155"/>
      <c r="DQ82" s="155"/>
      <c r="DR82" s="155"/>
      <c r="DS82" s="155"/>
      <c r="DT82" s="155"/>
      <c r="DU82" s="155"/>
      <c r="DV82" s="155"/>
      <c r="DW82" s="155"/>
      <c r="DX82" s="155"/>
      <c r="DY82" s="155"/>
      <c r="DZ82" s="155"/>
      <c r="EA82" s="155"/>
      <c r="EB82" s="155"/>
      <c r="EC82" s="155"/>
      <c r="ED82" s="155"/>
      <c r="EE82" s="155"/>
      <c r="EF82" s="155"/>
      <c r="EG82" s="155"/>
      <c r="EH82" s="155"/>
      <c r="EI82" s="155"/>
      <c r="EJ82" s="155"/>
      <c r="EK82" s="155"/>
      <c r="EL82" s="155"/>
      <c r="EM82" s="155"/>
      <c r="EN82" s="155"/>
      <c r="EO82" s="155"/>
      <c r="EP82" s="155"/>
      <c r="EQ82" s="155"/>
      <c r="ER82" s="155"/>
      <c r="ES82" s="155"/>
      <c r="ET82" s="155"/>
      <c r="EU82" s="155"/>
      <c r="EV82" s="155"/>
      <c r="EW82" s="155"/>
      <c r="EX82" s="155"/>
      <c r="EY82" s="155"/>
      <c r="EZ82" s="155"/>
      <c r="FA82" s="155"/>
      <c r="FB82" s="155"/>
      <c r="FC82" s="155"/>
      <c r="FD82" s="155"/>
      <c r="FE82" s="155"/>
      <c r="FF82" s="155"/>
      <c r="FG82" s="155"/>
      <c r="FH82" s="155"/>
      <c r="FI82" s="155"/>
      <c r="FJ82" s="155"/>
      <c r="FK82" s="155"/>
      <c r="FL82" s="155"/>
      <c r="FM82" s="155"/>
      <c r="FN82" s="155"/>
      <c r="FO82" s="155"/>
      <c r="FP82" s="155"/>
      <c r="FQ82" s="155"/>
      <c r="FR82" s="155"/>
      <c r="FS82" s="155"/>
      <c r="FT82" s="155"/>
      <c r="FU82" s="155"/>
      <c r="FV82" s="155"/>
      <c r="FW82" s="155"/>
      <c r="FX82" s="155"/>
      <c r="FY82" s="155"/>
      <c r="FZ82" s="155"/>
      <c r="GA82" s="155"/>
      <c r="GB82" s="155"/>
      <c r="GC82" s="155"/>
      <c r="GD82" s="155"/>
      <c r="GE82" s="155"/>
      <c r="GF82" s="155"/>
      <c r="GG82" s="155"/>
      <c r="GH82" s="155"/>
      <c r="GI82" s="155"/>
      <c r="GJ82" s="155"/>
      <c r="GK82" s="155"/>
      <c r="GL82" s="155"/>
      <c r="GM82" s="155"/>
      <c r="GN82" s="155"/>
      <c r="GO82" s="155"/>
      <c r="GP82" s="155"/>
      <c r="GQ82" s="155"/>
      <c r="GR82" s="155"/>
      <c r="GS82" s="155"/>
      <c r="GT82" s="155"/>
      <c r="GU82" s="155"/>
      <c r="GV82" s="155"/>
      <c r="GW82" s="155"/>
      <c r="GX82" s="155"/>
      <c r="GY82" s="155"/>
      <c r="GZ82" s="155"/>
      <c r="HA82" s="155"/>
      <c r="HB82" s="155"/>
      <c r="HC82" s="155"/>
      <c r="HD82" s="155"/>
      <c r="HE82" s="155"/>
      <c r="HF82" s="155"/>
      <c r="HG82" s="155"/>
      <c r="HH82" s="155"/>
      <c r="HI82" s="155"/>
      <c r="HJ82" s="155"/>
      <c r="HK82" s="155"/>
      <c r="HL82" s="155"/>
      <c r="HM82" s="155"/>
      <c r="HN82" s="155"/>
      <c r="HO82" s="155"/>
      <c r="HP82" s="155"/>
      <c r="HQ82" s="155"/>
      <c r="HR82" s="155"/>
      <c r="HS82" s="155"/>
      <c r="HT82" s="155"/>
      <c r="HU82" s="155"/>
      <c r="HV82" s="155"/>
      <c r="HW82" s="155"/>
      <c r="HX82" s="155"/>
      <c r="HY82" s="155"/>
      <c r="HZ82" s="155"/>
      <c r="IA82" s="155"/>
      <c r="IB82" s="155"/>
      <c r="IC82" s="155"/>
      <c r="ID82" s="155"/>
      <c r="IE82" s="155"/>
      <c r="IF82" s="155"/>
      <c r="IG82" s="155"/>
      <c r="IH82" s="155"/>
      <c r="II82" s="155"/>
      <c r="IJ82" s="155"/>
      <c r="IK82" s="155"/>
      <c r="IL82" s="155"/>
      <c r="IM82" s="155"/>
      <c r="IN82" s="155"/>
      <c r="IO82" s="155"/>
      <c r="IP82" s="155"/>
      <c r="IQ82" s="155"/>
      <c r="IR82" s="155"/>
    </row>
    <row r="83" spans="1:252" s="139" customFormat="1" x14ac:dyDescent="0.25">
      <c r="A83" s="262" t="str">
        <f>GENERADORES!A105</f>
        <v>TRABE TR-1</v>
      </c>
      <c r="B83" s="262"/>
      <c r="C83" s="262"/>
      <c r="D83" s="262"/>
      <c r="E83" s="262"/>
      <c r="F83" s="262"/>
      <c r="G83" s="262"/>
      <c r="H83" s="262"/>
      <c r="I83" s="262"/>
      <c r="J83" s="262"/>
      <c r="K83" s="262"/>
      <c r="L83" s="262"/>
      <c r="M83" s="262"/>
      <c r="N83" s="262"/>
      <c r="O83" s="18"/>
      <c r="P83" s="18"/>
      <c r="Q83" s="18"/>
      <c r="R83" s="35"/>
      <c r="S83" s="45"/>
      <c r="T83" s="45"/>
      <c r="U83" s="45"/>
      <c r="V83" s="45"/>
      <c r="W83" s="45"/>
      <c r="X83" s="45"/>
      <c r="Y83" s="45"/>
      <c r="Z83" s="45"/>
      <c r="AA83" s="47"/>
      <c r="AB83" s="4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c r="BA83" s="18"/>
      <c r="BB83" s="18"/>
      <c r="BC83" s="18"/>
      <c r="BD83" s="18"/>
      <c r="BE83" s="18"/>
      <c r="BF83" s="18"/>
      <c r="BG83" s="18"/>
      <c r="BH83" s="18"/>
      <c r="BI83" s="18"/>
      <c r="BJ83" s="18"/>
      <c r="BK83" s="18"/>
      <c r="BL83" s="18"/>
      <c r="BM83" s="18"/>
      <c r="BN83" s="18"/>
      <c r="BO83" s="18"/>
      <c r="BP83" s="18"/>
      <c r="BQ83" s="18"/>
      <c r="BR83" s="18"/>
      <c r="BS83" s="18"/>
      <c r="BT83" s="18"/>
      <c r="BU83" s="18"/>
      <c r="BV83" s="18"/>
      <c r="BW83" s="18"/>
      <c r="BX83" s="18"/>
      <c r="BY83" s="18"/>
      <c r="BZ83" s="18"/>
      <c r="CA83" s="18"/>
      <c r="CB83" s="18"/>
      <c r="CC83" s="18"/>
      <c r="CD83" s="18"/>
      <c r="CE83" s="18"/>
      <c r="CF83" s="18"/>
      <c r="CG83" s="18"/>
      <c r="CH83" s="18"/>
      <c r="CI83" s="18"/>
      <c r="CJ83" s="18"/>
      <c r="CK83" s="18"/>
      <c r="CL83" s="18"/>
      <c r="CM83" s="18"/>
      <c r="CN83" s="18"/>
      <c r="CO83" s="18"/>
      <c r="CP83" s="18"/>
      <c r="CQ83" s="18"/>
      <c r="CR83" s="18"/>
      <c r="CS83" s="18"/>
      <c r="CT83" s="18"/>
      <c r="CU83" s="18"/>
      <c r="CV83" s="18"/>
      <c r="CW83" s="18"/>
      <c r="CX83" s="18"/>
      <c r="CY83" s="18"/>
      <c r="CZ83" s="18"/>
      <c r="DA83" s="18"/>
      <c r="DB83" s="18"/>
      <c r="DC83" s="18"/>
      <c r="DD83" s="18"/>
      <c r="DE83" s="18"/>
      <c r="DF83" s="18"/>
      <c r="DG83" s="18"/>
      <c r="DH83" s="18"/>
      <c r="DI83" s="18"/>
      <c r="DJ83" s="18"/>
      <c r="DK83" s="18"/>
      <c r="DL83" s="18"/>
      <c r="DM83" s="18"/>
      <c r="DN83" s="18"/>
      <c r="DO83" s="18"/>
      <c r="DP83" s="18"/>
      <c r="DQ83" s="18"/>
      <c r="DR83" s="18"/>
      <c r="DS83" s="18"/>
      <c r="DT83" s="18"/>
      <c r="DU83" s="18"/>
      <c r="DV83" s="18"/>
      <c r="DW83" s="18"/>
      <c r="DX83" s="18"/>
      <c r="DY83" s="18"/>
      <c r="DZ83" s="18"/>
      <c r="EA83" s="18"/>
      <c r="EB83" s="18"/>
      <c r="EC83" s="18"/>
      <c r="ED83" s="18"/>
      <c r="EE83" s="18"/>
      <c r="EF83" s="18"/>
      <c r="EG83" s="18"/>
      <c r="EH83" s="18"/>
      <c r="EI83" s="18"/>
      <c r="EJ83" s="18"/>
      <c r="EK83" s="18"/>
      <c r="EL83" s="18"/>
      <c r="EM83" s="18"/>
      <c r="EN83" s="18"/>
      <c r="EO83" s="18"/>
      <c r="EP83" s="18"/>
      <c r="EQ83" s="18"/>
      <c r="ER83" s="18"/>
      <c r="ES83" s="18"/>
      <c r="ET83" s="18"/>
      <c r="EU83" s="18"/>
      <c r="EV83" s="18"/>
      <c r="EW83" s="18"/>
      <c r="EX83" s="18"/>
      <c r="EY83" s="18"/>
      <c r="EZ83" s="18"/>
      <c r="FA83" s="18"/>
      <c r="FB83" s="18"/>
      <c r="FC83" s="18"/>
      <c r="FD83" s="18"/>
      <c r="FE83" s="18"/>
      <c r="FF83" s="18"/>
      <c r="FG83" s="18"/>
      <c r="FH83" s="18"/>
      <c r="FI83" s="18"/>
      <c r="FJ83" s="18"/>
      <c r="FK83" s="18"/>
      <c r="FL83" s="18"/>
      <c r="FM83" s="18"/>
      <c r="FN83" s="18"/>
      <c r="FO83" s="18"/>
      <c r="FP83" s="18"/>
      <c r="FQ83" s="18"/>
      <c r="FR83" s="18"/>
      <c r="FS83" s="18"/>
      <c r="FT83" s="18"/>
      <c r="FU83" s="18"/>
      <c r="FV83" s="18"/>
      <c r="FW83" s="18"/>
      <c r="FX83" s="18"/>
      <c r="FY83" s="18"/>
      <c r="FZ83" s="18"/>
      <c r="GA83" s="18"/>
      <c r="GB83" s="18"/>
      <c r="GC83" s="18"/>
      <c r="GD83" s="18"/>
      <c r="GE83" s="18"/>
      <c r="GF83" s="18"/>
      <c r="GG83" s="18"/>
      <c r="GH83" s="18"/>
      <c r="GI83" s="18"/>
      <c r="GJ83" s="18"/>
      <c r="GK83" s="18"/>
      <c r="GL83" s="18"/>
      <c r="GM83" s="18"/>
      <c r="GN83" s="18"/>
      <c r="GO83" s="18"/>
      <c r="GP83" s="18"/>
      <c r="GQ83" s="18"/>
      <c r="GR83" s="18"/>
      <c r="GS83" s="18"/>
      <c r="GT83" s="18"/>
      <c r="GU83" s="18"/>
      <c r="GV83" s="18"/>
      <c r="GW83" s="18"/>
      <c r="GX83" s="18"/>
      <c r="GY83" s="18"/>
      <c r="GZ83" s="18"/>
      <c r="HA83" s="18"/>
      <c r="HB83" s="18"/>
      <c r="HC83" s="18"/>
      <c r="HD83" s="18"/>
      <c r="HE83" s="18"/>
      <c r="HF83" s="18"/>
      <c r="HG83" s="18"/>
      <c r="HH83" s="18"/>
      <c r="HI83" s="18"/>
      <c r="HJ83" s="18"/>
      <c r="HK83" s="18"/>
      <c r="HL83" s="18"/>
      <c r="HM83" s="18"/>
      <c r="HN83" s="18"/>
      <c r="HO83" s="18"/>
      <c r="HP83" s="18"/>
      <c r="HQ83" s="18"/>
      <c r="HR83" s="18"/>
      <c r="HS83" s="18"/>
      <c r="HT83" s="18"/>
      <c r="HU83" s="18"/>
      <c r="HV83" s="18"/>
      <c r="HW83" s="18"/>
      <c r="HX83" s="18"/>
      <c r="HY83" s="18"/>
      <c r="HZ83" s="18"/>
      <c r="IA83" s="18"/>
      <c r="IB83" s="18"/>
      <c r="IC83" s="18"/>
      <c r="ID83" s="18"/>
      <c r="IE83" s="18"/>
      <c r="IF83" s="18"/>
      <c r="IG83" s="18"/>
      <c r="IH83" s="18"/>
      <c r="II83" s="18"/>
      <c r="IJ83" s="18"/>
      <c r="IK83" s="18"/>
      <c r="IL83" s="18"/>
      <c r="IM83" s="18"/>
      <c r="IN83" s="18"/>
      <c r="IO83" s="18"/>
      <c r="IP83" s="18"/>
      <c r="IQ83" s="18"/>
      <c r="IR83" s="18"/>
    </row>
    <row r="84" spans="1:252" s="37" customFormat="1" x14ac:dyDescent="0.25">
      <c r="A84" s="36" t="s">
        <v>15</v>
      </c>
      <c r="B84" s="36" t="s">
        <v>33</v>
      </c>
      <c r="C84" s="36" t="s">
        <v>34</v>
      </c>
      <c r="D84" s="36" t="s">
        <v>35</v>
      </c>
      <c r="E84" s="36" t="s">
        <v>36</v>
      </c>
      <c r="F84" s="36" t="s">
        <v>37</v>
      </c>
      <c r="G84" s="36" t="s">
        <v>2</v>
      </c>
      <c r="H84" s="36" t="s">
        <v>38</v>
      </c>
      <c r="I84" s="36" t="s">
        <v>5</v>
      </c>
      <c r="J84" s="36" t="s">
        <v>39</v>
      </c>
      <c r="K84" s="36" t="s">
        <v>36</v>
      </c>
      <c r="L84" s="36" t="s">
        <v>40</v>
      </c>
      <c r="M84" s="36" t="s">
        <v>41</v>
      </c>
      <c r="N84" s="36" t="s">
        <v>2</v>
      </c>
      <c r="O84" s="36" t="s">
        <v>38</v>
      </c>
      <c r="P84" s="36" t="s">
        <v>5</v>
      </c>
      <c r="Q84" s="36"/>
      <c r="R84" s="35"/>
      <c r="S84" s="45"/>
      <c r="T84" s="45"/>
      <c r="U84" s="45"/>
      <c r="V84" s="45"/>
      <c r="W84" s="45"/>
      <c r="X84" s="45"/>
      <c r="Y84" s="45"/>
      <c r="Z84" s="45"/>
      <c r="AA84" s="47"/>
      <c r="AB84" s="48"/>
      <c r="AC84" s="18"/>
      <c r="AD84" s="18"/>
      <c r="AE84" s="18"/>
      <c r="AF84" s="18"/>
      <c r="AG84" s="18"/>
      <c r="AH84" s="18"/>
      <c r="AI84" s="18"/>
      <c r="AJ84" s="18"/>
      <c r="AK84" s="18"/>
      <c r="AL84" s="18"/>
      <c r="AM84" s="18"/>
      <c r="AN84" s="18"/>
      <c r="AO84" s="18"/>
      <c r="AP84" s="18"/>
      <c r="AQ84" s="18"/>
      <c r="AR84" s="18"/>
      <c r="AS84" s="18"/>
      <c r="AT84" s="18"/>
      <c r="AU84" s="18"/>
      <c r="AV84" s="18"/>
      <c r="AW84" s="18"/>
      <c r="AX84" s="18"/>
      <c r="AY84" s="18"/>
      <c r="AZ84" s="18"/>
      <c r="BA84" s="18"/>
      <c r="BB84" s="18"/>
      <c r="BC84" s="18"/>
      <c r="BD84" s="18"/>
      <c r="BE84" s="18"/>
      <c r="BF84" s="18"/>
      <c r="BG84" s="18"/>
      <c r="BH84" s="18"/>
      <c r="BI84" s="18"/>
      <c r="BJ84" s="18"/>
      <c r="BK84" s="18"/>
      <c r="BL84" s="18"/>
      <c r="BM84" s="18"/>
      <c r="BN84" s="18"/>
      <c r="BO84" s="18"/>
      <c r="BP84" s="18"/>
      <c r="BQ84" s="18"/>
      <c r="BR84" s="18"/>
      <c r="BS84" s="18"/>
      <c r="BT84" s="18"/>
      <c r="BU84" s="18"/>
      <c r="BV84" s="18"/>
      <c r="BW84" s="18"/>
      <c r="BX84" s="18"/>
      <c r="BY84" s="18"/>
      <c r="BZ84" s="18"/>
      <c r="CA84" s="18"/>
      <c r="CB84" s="18"/>
      <c r="CC84" s="18"/>
      <c r="CD84" s="18"/>
      <c r="CE84" s="18"/>
      <c r="CF84" s="18"/>
      <c r="CG84" s="18"/>
      <c r="CH84" s="18"/>
      <c r="CI84" s="18"/>
      <c r="CJ84" s="18"/>
      <c r="CK84" s="18"/>
      <c r="CL84" s="18"/>
      <c r="CM84" s="18"/>
      <c r="CN84" s="18"/>
      <c r="CO84" s="18"/>
      <c r="CP84" s="18"/>
      <c r="CQ84" s="18"/>
      <c r="CR84" s="18"/>
      <c r="CS84" s="18"/>
      <c r="CT84" s="18"/>
      <c r="CU84" s="18"/>
      <c r="CV84" s="18"/>
      <c r="CW84" s="18"/>
      <c r="CX84" s="18"/>
      <c r="CY84" s="18"/>
      <c r="CZ84" s="18"/>
      <c r="DA84" s="18"/>
      <c r="DB84" s="18"/>
      <c r="DC84" s="18"/>
      <c r="DD84" s="18"/>
      <c r="DE84" s="18"/>
      <c r="DF84" s="18"/>
      <c r="DG84" s="18"/>
      <c r="DH84" s="18"/>
      <c r="DI84" s="18"/>
      <c r="DJ84" s="18"/>
      <c r="DK84" s="18"/>
      <c r="DL84" s="18"/>
      <c r="DM84" s="18"/>
      <c r="DN84" s="18"/>
      <c r="DO84" s="18"/>
      <c r="DP84" s="18"/>
      <c r="DQ84" s="18"/>
      <c r="DR84" s="18"/>
      <c r="DS84" s="18"/>
      <c r="DT84" s="18"/>
      <c r="DU84" s="18"/>
      <c r="DV84" s="18"/>
      <c r="DW84" s="18"/>
      <c r="DX84" s="18"/>
      <c r="DY84" s="18"/>
      <c r="DZ84" s="18"/>
      <c r="EA84" s="18"/>
      <c r="EB84" s="18"/>
      <c r="EC84" s="18"/>
      <c r="ED84" s="18"/>
      <c r="EE84" s="18"/>
      <c r="EF84" s="18"/>
      <c r="EG84" s="18"/>
      <c r="EH84" s="18"/>
      <c r="EI84" s="18"/>
      <c r="EJ84" s="18"/>
      <c r="EK84" s="18"/>
      <c r="EL84" s="18"/>
      <c r="EM84" s="18"/>
      <c r="EN84" s="18"/>
      <c r="EO84" s="18"/>
      <c r="EP84" s="18"/>
      <c r="EQ84" s="18"/>
      <c r="ER84" s="18"/>
      <c r="ES84" s="18"/>
      <c r="ET84" s="18"/>
      <c r="EU84" s="18"/>
      <c r="EV84" s="18"/>
      <c r="EW84" s="18"/>
      <c r="EX84" s="18"/>
      <c r="EY84" s="18"/>
      <c r="EZ84" s="18"/>
      <c r="FA84" s="18"/>
      <c r="FB84" s="18"/>
      <c r="FC84" s="18"/>
      <c r="FD84" s="18"/>
      <c r="FE84" s="18"/>
      <c r="FF84" s="18"/>
      <c r="FG84" s="18"/>
      <c r="FH84" s="18"/>
      <c r="FI84" s="18"/>
      <c r="FJ84" s="18"/>
      <c r="FK84" s="18"/>
      <c r="FL84" s="18"/>
      <c r="FM84" s="18"/>
      <c r="FN84" s="18"/>
      <c r="FO84" s="18"/>
      <c r="FP84" s="18"/>
      <c r="FQ84" s="18"/>
      <c r="FR84" s="18"/>
      <c r="FS84" s="18"/>
      <c r="FT84" s="18"/>
      <c r="FU84" s="18"/>
      <c r="FV84" s="18"/>
      <c r="FW84" s="18"/>
      <c r="FX84" s="18"/>
      <c r="FY84" s="18"/>
      <c r="FZ84" s="18"/>
      <c r="GA84" s="18"/>
      <c r="GB84" s="18"/>
      <c r="GC84" s="18"/>
      <c r="GD84" s="18"/>
      <c r="GE84" s="18"/>
      <c r="GF84" s="18"/>
      <c r="GG84" s="18"/>
      <c r="GH84" s="18"/>
      <c r="GI84" s="18"/>
      <c r="GJ84" s="18"/>
      <c r="GK84" s="18"/>
      <c r="GL84" s="18"/>
      <c r="GM84" s="18"/>
      <c r="GN84" s="18"/>
      <c r="GO84" s="18"/>
      <c r="GP84" s="18"/>
      <c r="GQ84" s="18"/>
      <c r="GR84" s="18"/>
      <c r="GS84" s="18"/>
      <c r="GT84" s="18"/>
      <c r="GU84" s="18"/>
      <c r="GV84" s="18"/>
      <c r="GW84" s="18"/>
      <c r="GX84" s="18"/>
      <c r="GY84" s="18"/>
      <c r="GZ84" s="18"/>
      <c r="HA84" s="18"/>
      <c r="HB84" s="18"/>
      <c r="HC84" s="18"/>
      <c r="HD84" s="18"/>
      <c r="HE84" s="18"/>
      <c r="HF84" s="18"/>
      <c r="HG84" s="18"/>
      <c r="HH84" s="18"/>
      <c r="HI84" s="18"/>
      <c r="HJ84" s="18"/>
      <c r="HK84" s="18"/>
      <c r="HL84" s="18"/>
      <c r="HM84" s="18"/>
      <c r="HN84" s="18"/>
      <c r="HO84" s="18"/>
      <c r="HP84" s="18"/>
      <c r="HQ84" s="18"/>
      <c r="HR84" s="18"/>
      <c r="HS84" s="18"/>
      <c r="HT84" s="18"/>
      <c r="HU84" s="18"/>
      <c r="HV84" s="18"/>
      <c r="HW84" s="18"/>
      <c r="HX84" s="18"/>
      <c r="HY84" s="18"/>
      <c r="HZ84" s="18"/>
      <c r="IA84" s="18"/>
      <c r="IB84" s="18"/>
      <c r="IC84" s="18"/>
      <c r="ID84" s="18"/>
      <c r="IE84" s="18"/>
      <c r="IF84" s="18"/>
      <c r="IG84" s="18"/>
      <c r="IH84" s="18"/>
      <c r="II84" s="18"/>
      <c r="IJ84" s="18"/>
      <c r="IK84" s="18"/>
      <c r="IL84" s="18"/>
      <c r="IM84" s="18"/>
      <c r="IN84" s="18"/>
      <c r="IO84" s="18"/>
      <c r="IP84" s="18"/>
      <c r="IQ84" s="18"/>
      <c r="IR84" s="18"/>
    </row>
    <row r="85" spans="1:252" s="37" customFormat="1" x14ac:dyDescent="0.25">
      <c r="A85" s="49" t="str">
        <f>GENERADORES!F106</f>
        <v>.15</v>
      </c>
      <c r="B85" s="49" t="str">
        <f>GENERADORES!G106</f>
        <v>.4</v>
      </c>
      <c r="C85" s="49" t="str">
        <f>GENERADORES!E106</f>
        <v>2.88</v>
      </c>
      <c r="D85" s="47">
        <f>C85*A85*B85</f>
        <v>0.17280000000000001</v>
      </c>
      <c r="E85" s="41"/>
      <c r="F85" s="42"/>
      <c r="G85" s="44"/>
      <c r="H85" s="45"/>
      <c r="I85" s="46"/>
      <c r="J85" s="137"/>
      <c r="K85" s="43"/>
      <c r="L85" s="138"/>
      <c r="M85" s="43"/>
      <c r="N85" s="44"/>
      <c r="O85" s="45"/>
      <c r="P85" s="46"/>
      <c r="Q85" s="46"/>
      <c r="R85" s="166">
        <f>GENERADORES!H106</f>
        <v>4</v>
      </c>
      <c r="S85" s="45">
        <f>(IF(E85=2,I85,0)+IF(K85=2,P85,0))*R85</f>
        <v>0</v>
      </c>
      <c r="T85" s="45">
        <f>(IF(E85=3,I85,0)+IF(K85=3,P85,0))*R85</f>
        <v>0</v>
      </c>
      <c r="U85" s="45">
        <f>(IF(E85=4,I85,0)+IF(K85=4,P85,0))*R85</f>
        <v>0</v>
      </c>
      <c r="V85" s="45">
        <f>(IF(E85=5,I85,0)+IF(K85=5,P85,0))*R85</f>
        <v>0</v>
      </c>
      <c r="W85" s="45">
        <f>(IF(E85=6,I85,0)+IF(K85=6,P85,0))*R85</f>
        <v>0</v>
      </c>
      <c r="X85" s="45">
        <f>(IF(E85=8,I85,0)+IF(K85=8,P85,0))*R85</f>
        <v>0</v>
      </c>
      <c r="Y85" s="45">
        <f>(IF(E85=10,I85,0)+IF(K85=10,P85,0))*R85</f>
        <v>0</v>
      </c>
      <c r="Z85" s="45">
        <f>(IF(E85=12,I85,0)+IF(K85=12,P85,0))*R85</f>
        <v>0</v>
      </c>
      <c r="AA85" s="47">
        <f>D85*R85</f>
        <v>0.69120000000000004</v>
      </c>
      <c r="AB85" s="48">
        <f>(A85+B85*2)*C85*R85</f>
        <v>10.944000000000001</v>
      </c>
      <c r="AC85" s="18"/>
      <c r="AD85" s="18"/>
      <c r="AE85" s="18"/>
      <c r="AF85" s="18"/>
      <c r="AG85" s="18"/>
      <c r="AH85" s="18"/>
      <c r="AI85" s="18"/>
      <c r="AJ85" s="18"/>
      <c r="AK85" s="18"/>
      <c r="AL85" s="18"/>
      <c r="AM85" s="18"/>
      <c r="AN85" s="18"/>
      <c r="AO85" s="18"/>
      <c r="AP85" s="18"/>
      <c r="AQ85" s="18"/>
      <c r="AR85" s="18"/>
      <c r="AS85" s="18"/>
      <c r="AT85" s="18"/>
      <c r="AU85" s="18"/>
      <c r="AV85" s="18"/>
      <c r="AW85" s="18"/>
      <c r="AX85" s="18"/>
      <c r="AY85" s="18"/>
      <c r="AZ85" s="18"/>
      <c r="BA85" s="18"/>
      <c r="BB85" s="18"/>
      <c r="BC85" s="18"/>
      <c r="BD85" s="18"/>
      <c r="BE85" s="18"/>
      <c r="BF85" s="18"/>
      <c r="BG85" s="18"/>
      <c r="BH85" s="18"/>
      <c r="BI85" s="18"/>
      <c r="BJ85" s="18"/>
      <c r="BK85" s="18"/>
      <c r="BL85" s="18"/>
      <c r="BM85" s="18"/>
      <c r="BN85" s="18"/>
      <c r="BO85" s="18"/>
      <c r="BP85" s="18"/>
      <c r="BQ85" s="18"/>
      <c r="BR85" s="18"/>
      <c r="BS85" s="18"/>
      <c r="BT85" s="18"/>
      <c r="BU85" s="18"/>
      <c r="BV85" s="18"/>
      <c r="BW85" s="18"/>
      <c r="BX85" s="18"/>
      <c r="BY85" s="18"/>
      <c r="BZ85" s="18"/>
      <c r="CA85" s="18"/>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c r="CZ85" s="18"/>
      <c r="DA85" s="18"/>
      <c r="DB85" s="18"/>
      <c r="DC85" s="18"/>
      <c r="DD85" s="18"/>
      <c r="DE85" s="18"/>
      <c r="DF85" s="18"/>
      <c r="DG85" s="18"/>
      <c r="DH85" s="18"/>
      <c r="DI85" s="18"/>
      <c r="DJ85" s="18"/>
      <c r="DK85" s="18"/>
      <c r="DL85" s="18"/>
      <c r="DM85" s="18"/>
      <c r="DN85" s="18"/>
      <c r="DO85" s="18"/>
      <c r="DP85" s="18"/>
      <c r="DQ85" s="18"/>
      <c r="DR85" s="18"/>
      <c r="DS85" s="18"/>
      <c r="DT85" s="18"/>
      <c r="DU85" s="18"/>
      <c r="DV85" s="18"/>
      <c r="DW85" s="18"/>
      <c r="DX85" s="18"/>
      <c r="DY85" s="18"/>
      <c r="DZ85" s="18"/>
      <c r="EA85" s="18"/>
      <c r="EB85" s="18"/>
      <c r="EC85" s="18"/>
      <c r="ED85" s="18"/>
      <c r="EE85" s="18"/>
      <c r="EF85" s="18"/>
      <c r="EG85" s="18"/>
      <c r="EH85" s="18"/>
      <c r="EI85" s="18"/>
      <c r="EJ85" s="18"/>
      <c r="EK85" s="18"/>
      <c r="EL85" s="18"/>
      <c r="EM85" s="18"/>
      <c r="EN85" s="18"/>
      <c r="EO85" s="18"/>
      <c r="EP85" s="18"/>
      <c r="EQ85" s="18"/>
      <c r="ER85" s="18"/>
      <c r="ES85" s="18"/>
      <c r="ET85" s="18"/>
      <c r="EU85" s="18"/>
      <c r="EV85" s="18"/>
      <c r="EW85" s="18"/>
      <c r="EX85" s="18"/>
      <c r="EY85" s="18"/>
      <c r="EZ85" s="18"/>
      <c r="FA85" s="18"/>
      <c r="FB85" s="18"/>
      <c r="FC85" s="18"/>
      <c r="FD85" s="18"/>
      <c r="FE85" s="18"/>
      <c r="FF85" s="18"/>
      <c r="FG85" s="18"/>
      <c r="FH85" s="18"/>
      <c r="FI85" s="18"/>
      <c r="FJ85" s="18"/>
      <c r="FK85" s="18"/>
      <c r="FL85" s="18"/>
      <c r="FM85" s="18"/>
      <c r="FN85" s="18"/>
      <c r="FO85" s="18"/>
      <c r="FP85" s="18"/>
      <c r="FQ85" s="18"/>
      <c r="FR85" s="18"/>
      <c r="FS85" s="18"/>
      <c r="FT85" s="18"/>
      <c r="FU85" s="18"/>
      <c r="FV85" s="18"/>
      <c r="FW85" s="18"/>
      <c r="FX85" s="18"/>
      <c r="FY85" s="18"/>
      <c r="FZ85" s="18"/>
      <c r="GA85" s="18"/>
      <c r="GB85" s="18"/>
      <c r="GC85" s="18"/>
      <c r="GD85" s="18"/>
      <c r="GE85" s="18"/>
      <c r="GF85" s="18"/>
      <c r="GG85" s="18"/>
      <c r="GH85" s="18"/>
      <c r="GI85" s="18"/>
      <c r="GJ85" s="18"/>
      <c r="GK85" s="18"/>
      <c r="GL85" s="18"/>
      <c r="GM85" s="18"/>
      <c r="GN85" s="18"/>
      <c r="GO85" s="18"/>
      <c r="GP85" s="18"/>
      <c r="GQ85" s="18"/>
      <c r="GR85" s="18"/>
      <c r="GS85" s="18"/>
      <c r="GT85" s="18"/>
      <c r="GU85" s="18"/>
      <c r="GV85" s="18"/>
      <c r="GW85" s="18"/>
      <c r="GX85" s="18"/>
      <c r="GY85" s="18"/>
      <c r="GZ85" s="18"/>
      <c r="HA85" s="18"/>
      <c r="HB85" s="18"/>
      <c r="HC85" s="18"/>
      <c r="HD85" s="18"/>
      <c r="HE85" s="18"/>
      <c r="HF85" s="18"/>
      <c r="HG85" s="18"/>
      <c r="HH85" s="18"/>
      <c r="HI85" s="18"/>
      <c r="HJ85" s="18"/>
      <c r="HK85" s="18"/>
      <c r="HL85" s="18"/>
      <c r="HM85" s="18"/>
      <c r="HN85" s="18"/>
      <c r="HO85" s="18"/>
      <c r="HP85" s="18"/>
      <c r="HQ85" s="18"/>
      <c r="HR85" s="18"/>
      <c r="HS85" s="18"/>
      <c r="HT85" s="18"/>
      <c r="HU85" s="18"/>
      <c r="HV85" s="18"/>
      <c r="HW85" s="18"/>
      <c r="HX85" s="18"/>
      <c r="HY85" s="18"/>
      <c r="HZ85" s="18"/>
      <c r="IA85" s="18"/>
      <c r="IB85" s="18"/>
      <c r="IC85" s="18"/>
      <c r="ID85" s="18"/>
      <c r="IE85" s="18"/>
      <c r="IF85" s="18"/>
      <c r="IG85" s="18"/>
      <c r="IH85" s="18"/>
      <c r="II85" s="18"/>
      <c r="IJ85" s="18"/>
      <c r="IK85" s="18"/>
      <c r="IL85" s="18"/>
      <c r="IM85" s="18"/>
      <c r="IN85" s="18"/>
      <c r="IO85" s="18"/>
      <c r="IP85" s="18"/>
      <c r="IQ85" s="18"/>
      <c r="IR85" s="18"/>
    </row>
    <row r="86" spans="1:252" s="37" customFormat="1" x14ac:dyDescent="0.25">
      <c r="A86" s="49" t="str">
        <f t="shared" ref="A86:B86" si="6">A85</f>
        <v>.15</v>
      </c>
      <c r="B86" s="49" t="str">
        <f t="shared" si="6"/>
        <v>.4</v>
      </c>
      <c r="C86" s="49" t="str">
        <f>C85</f>
        <v>2.88</v>
      </c>
      <c r="D86" s="47"/>
      <c r="E86" s="41">
        <v>4</v>
      </c>
      <c r="F86" s="42">
        <v>4</v>
      </c>
      <c r="G86" s="44">
        <f>(C86+(2*12*(E86/8)*0.0254))*F86</f>
        <v>12.7392</v>
      </c>
      <c r="H86" s="45">
        <f>IF(E86=12,8.938,IF(E86=10,6.225,IF(E86=8,3.975,IF(E86=6,2.25,IF(E86=5,1.58,IF(E86=4,0.996,IF(E86=3,0.557,IF(E86=2,0.251))))))))</f>
        <v>0.996</v>
      </c>
      <c r="I86" s="46">
        <f>G86*H86</f>
        <v>12.6882432</v>
      </c>
      <c r="J86" s="137">
        <v>0.03</v>
      </c>
      <c r="K86" s="43">
        <v>3</v>
      </c>
      <c r="L86" s="138">
        <v>0.25</v>
      </c>
      <c r="M86" s="43">
        <f>ROUND(C86/L86,0)</f>
        <v>12</v>
      </c>
      <c r="N86" s="44">
        <f>((2*((A86-(2*J86))+(B86-(2*J86))))+(2*12*(K86/8)*0.0254))*M86</f>
        <v>13.0632</v>
      </c>
      <c r="O86" s="45">
        <f>IF(K86=8,3.975,IF(K86=6,2.25,IF(K86=5,1.58,IF(K86=4,0.996,IF(K86=3,0.557,IF(K86=2,0.251))))))</f>
        <v>0.55700000000000005</v>
      </c>
      <c r="P86" s="46">
        <f>N86*O86</f>
        <v>7.2762024000000007</v>
      </c>
      <c r="Q86" s="46"/>
      <c r="R86" s="35">
        <f>R85</f>
        <v>4</v>
      </c>
      <c r="S86" s="45">
        <f>(IF(E86=2,I86,0)+IF(K86=2,P86,0))*R86</f>
        <v>0</v>
      </c>
      <c r="T86" s="45">
        <f>(IF(E86=3,I86,0)+IF(K86=3,P86,0))*R86</f>
        <v>29.104809600000003</v>
      </c>
      <c r="U86" s="45">
        <f>(IF(E86=4,I86,0)+IF(K86=4,P86,0))*R86</f>
        <v>50.752972800000002</v>
      </c>
      <c r="V86" s="45">
        <f>(IF(E86=5,I86,0)+IF(K86=5,P86,0))*R86</f>
        <v>0</v>
      </c>
      <c r="W86" s="45">
        <f>(IF(E86=6,I86,0)+IF(K86=6,P86,0))*R86</f>
        <v>0</v>
      </c>
      <c r="X86" s="45">
        <f>(IF(E86=8,I86,0)+IF(K86=8,P86,0))*R86</f>
        <v>0</v>
      </c>
      <c r="Y86" s="45">
        <f>(IF(E86=10,I86,0)+IF(K86=10,P86,0))*R86</f>
        <v>0</v>
      </c>
      <c r="Z86" s="45">
        <f>(IF(E86=12,I86,0)+IF(K86=12,P86,0))*R86</f>
        <v>0</v>
      </c>
      <c r="AA86" s="47"/>
      <c r="AB86" s="48"/>
      <c r="AC86" s="48"/>
      <c r="AD86" s="18"/>
      <c r="AE86" s="18"/>
      <c r="AF86" s="18"/>
      <c r="AG86" s="18"/>
      <c r="AH86" s="18"/>
      <c r="AI86" s="18"/>
      <c r="AJ86" s="18"/>
      <c r="AK86" s="18"/>
      <c r="AL86" s="18"/>
      <c r="AM86" s="18"/>
      <c r="AN86" s="18"/>
      <c r="AO86" s="18"/>
      <c r="AP86" s="18"/>
      <c r="AQ86" s="18"/>
      <c r="AR86" s="18"/>
      <c r="AS86" s="18"/>
      <c r="AT86" s="18"/>
      <c r="AU86" s="18"/>
      <c r="AV86" s="18"/>
      <c r="AW86" s="18"/>
      <c r="AX86" s="18"/>
      <c r="AY86" s="18"/>
      <c r="AZ86" s="18"/>
      <c r="BA86" s="18"/>
      <c r="BB86" s="18"/>
      <c r="BC86" s="18"/>
      <c r="BD86" s="18"/>
      <c r="BE86" s="18"/>
      <c r="BF86" s="18"/>
      <c r="BG86" s="18"/>
      <c r="BH86" s="18"/>
      <c r="BI86" s="18"/>
      <c r="BJ86" s="18"/>
      <c r="BK86" s="18"/>
      <c r="BL86" s="18"/>
      <c r="BM86" s="18"/>
      <c r="BN86" s="18"/>
      <c r="BO86" s="18"/>
      <c r="BP86" s="18"/>
      <c r="BQ86" s="18"/>
      <c r="BR86" s="18"/>
      <c r="BS86" s="18"/>
      <c r="BT86" s="18"/>
      <c r="BU86" s="18"/>
      <c r="BV86" s="18"/>
      <c r="BW86" s="18"/>
      <c r="BX86" s="18"/>
      <c r="BY86" s="18"/>
      <c r="BZ86" s="18"/>
      <c r="CA86" s="18"/>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18"/>
      <c r="CZ86" s="18"/>
      <c r="DA86" s="18"/>
      <c r="DB86" s="18"/>
      <c r="DC86" s="18"/>
      <c r="DD86" s="18"/>
      <c r="DE86" s="18"/>
      <c r="DF86" s="18"/>
      <c r="DG86" s="18"/>
      <c r="DH86" s="18"/>
      <c r="DI86" s="18"/>
      <c r="DJ86" s="18"/>
      <c r="DK86" s="18"/>
      <c r="DL86" s="18"/>
      <c r="DM86" s="18"/>
      <c r="DN86" s="18"/>
      <c r="DO86" s="18"/>
      <c r="DP86" s="18"/>
      <c r="DQ86" s="18"/>
      <c r="DR86" s="18"/>
      <c r="DS86" s="18"/>
      <c r="DT86" s="18"/>
      <c r="DU86" s="18"/>
      <c r="DV86" s="18"/>
      <c r="DW86" s="18"/>
      <c r="DX86" s="18"/>
      <c r="DY86" s="18"/>
      <c r="DZ86" s="18"/>
      <c r="EA86" s="18"/>
      <c r="EB86" s="18"/>
      <c r="EC86" s="18"/>
      <c r="ED86" s="18"/>
      <c r="EE86" s="18"/>
      <c r="EF86" s="18"/>
      <c r="EG86" s="18"/>
      <c r="EH86" s="18"/>
      <c r="EI86" s="18"/>
      <c r="EJ86" s="18"/>
      <c r="EK86" s="18"/>
      <c r="EL86" s="18"/>
      <c r="EM86" s="18"/>
      <c r="EN86" s="18"/>
      <c r="EO86" s="18"/>
      <c r="EP86" s="18"/>
      <c r="EQ86" s="18"/>
      <c r="ER86" s="18"/>
      <c r="ES86" s="18"/>
      <c r="ET86" s="18"/>
      <c r="EU86" s="18"/>
      <c r="EV86" s="18"/>
      <c r="EW86" s="18"/>
      <c r="EX86" s="18"/>
      <c r="EY86" s="18"/>
      <c r="EZ86" s="18"/>
      <c r="FA86" s="18"/>
      <c r="FB86" s="18"/>
      <c r="FC86" s="18"/>
      <c r="FD86" s="18"/>
      <c r="FE86" s="18"/>
      <c r="FF86" s="18"/>
      <c r="FG86" s="18"/>
      <c r="FH86" s="18"/>
      <c r="FI86" s="18"/>
      <c r="FJ86" s="18"/>
      <c r="FK86" s="18"/>
      <c r="FL86" s="18"/>
      <c r="FM86" s="18"/>
      <c r="FN86" s="18"/>
      <c r="FO86" s="18"/>
      <c r="FP86" s="18"/>
      <c r="FQ86" s="18"/>
      <c r="FR86" s="18"/>
      <c r="FS86" s="18"/>
      <c r="FT86" s="18"/>
      <c r="FU86" s="18"/>
      <c r="FV86" s="18"/>
      <c r="FW86" s="18"/>
      <c r="FX86" s="18"/>
      <c r="FY86" s="18"/>
      <c r="FZ86" s="18"/>
      <c r="GA86" s="18"/>
      <c r="GB86" s="18"/>
      <c r="GC86" s="18"/>
      <c r="GD86" s="18"/>
      <c r="GE86" s="18"/>
      <c r="GF86" s="18"/>
      <c r="GG86" s="18"/>
      <c r="GH86" s="18"/>
      <c r="GI86" s="18"/>
      <c r="GJ86" s="18"/>
      <c r="GK86" s="18"/>
      <c r="GL86" s="18"/>
      <c r="GM86" s="18"/>
      <c r="GN86" s="18"/>
      <c r="GO86" s="18"/>
      <c r="GP86" s="18"/>
      <c r="GQ86" s="18"/>
      <c r="GR86" s="18"/>
      <c r="GS86" s="18"/>
      <c r="GT86" s="18"/>
      <c r="GU86" s="18"/>
      <c r="GV86" s="18"/>
      <c r="GW86" s="18"/>
      <c r="GX86" s="18"/>
      <c r="GY86" s="18"/>
      <c r="GZ86" s="18"/>
      <c r="HA86" s="18"/>
      <c r="HB86" s="18"/>
      <c r="HC86" s="18"/>
      <c r="HD86" s="18"/>
      <c r="HE86" s="18"/>
      <c r="HF86" s="18"/>
      <c r="HG86" s="18"/>
      <c r="HH86" s="18"/>
      <c r="HI86" s="18"/>
      <c r="HJ86" s="18"/>
      <c r="HK86" s="18"/>
      <c r="HL86" s="18"/>
      <c r="HM86" s="18"/>
      <c r="HN86" s="18"/>
      <c r="HO86" s="18"/>
      <c r="HP86" s="18"/>
      <c r="HQ86" s="18"/>
      <c r="HR86" s="18"/>
      <c r="HS86" s="18"/>
      <c r="HT86" s="18"/>
      <c r="HU86" s="18"/>
      <c r="HV86" s="18"/>
      <c r="HW86" s="18"/>
      <c r="HX86" s="18"/>
      <c r="HY86" s="18"/>
      <c r="HZ86" s="18"/>
      <c r="IA86" s="18"/>
      <c r="IB86" s="18"/>
      <c r="IC86" s="18"/>
      <c r="ID86" s="18"/>
      <c r="IE86" s="18"/>
      <c r="IF86" s="18"/>
      <c r="IG86" s="18"/>
      <c r="IH86" s="18"/>
      <c r="II86" s="18"/>
      <c r="IJ86" s="18"/>
      <c r="IK86" s="18"/>
      <c r="IL86" s="18"/>
      <c r="IM86" s="18"/>
      <c r="IN86" s="18"/>
      <c r="IO86" s="18"/>
      <c r="IP86" s="18"/>
      <c r="IQ86" s="18"/>
      <c r="IR86" s="18"/>
    </row>
    <row r="87" spans="1:252" s="37" customFormat="1" x14ac:dyDescent="0.25">
      <c r="A87" s="49" t="str">
        <f>A85</f>
        <v>.15</v>
      </c>
      <c r="B87" s="49" t="str">
        <f>B86</f>
        <v>.4</v>
      </c>
      <c r="C87" s="49" t="str">
        <f>+C85</f>
        <v>2.88</v>
      </c>
      <c r="D87" s="47"/>
      <c r="E87" s="41">
        <v>3</v>
      </c>
      <c r="F87" s="42">
        <f>ROUND(A87/0.2,0)+1</f>
        <v>2</v>
      </c>
      <c r="G87" s="44">
        <f>(C87+(2*12*(E87/8)*0.0254))*F87</f>
        <v>6.2172000000000001</v>
      </c>
      <c r="H87" s="45">
        <f>IF(E87=12,8.938,IF(E87=10,6.225,IF(E87=8,3.975,IF(E87=6,2.25,IF(E87=5,1.58,IF(E87=4,0.996,IF(E87=3,0.557,IF(E87=2,0.251))))))))</f>
        <v>0.55700000000000005</v>
      </c>
      <c r="I87" s="46">
        <f>G87*H87</f>
        <v>3.4629804000000002</v>
      </c>
      <c r="J87" s="40"/>
      <c r="K87" s="41"/>
      <c r="L87" s="42"/>
      <c r="M87" s="43"/>
      <c r="N87" s="44"/>
      <c r="O87" s="45"/>
      <c r="P87" s="46"/>
      <c r="Q87" s="46"/>
      <c r="R87" s="35">
        <f>R85</f>
        <v>4</v>
      </c>
      <c r="S87" s="45">
        <f>(IF(E87=2,I87,0)+IF(K87=2,P87,0))*R87</f>
        <v>0</v>
      </c>
      <c r="T87" s="45">
        <f>(IF(E87=3,I87,0)+IF(K87=3,P87,0))*R87</f>
        <v>13.851921600000001</v>
      </c>
      <c r="U87" s="45">
        <f>(IF(E87=4,I87,0)+IF(K87=4,P87,0))*R87</f>
        <v>0</v>
      </c>
      <c r="V87" s="45">
        <f>(IF(E87=5,I87,0)+IF(K87=5,P87,0))*R87</f>
        <v>0</v>
      </c>
      <c r="W87" s="45">
        <f>(IF(E87=6,I87,0)+IF(K87=6,P87,0))*R87</f>
        <v>0</v>
      </c>
      <c r="X87" s="45">
        <f>(IF(E87=8,I87,0)+IF(K87=8,P87,0))*R87</f>
        <v>0</v>
      </c>
      <c r="Y87" s="45">
        <f>(IF(E87=10,I87,0)+IF(K87=10,P87,0))*R87</f>
        <v>0</v>
      </c>
      <c r="Z87" s="45">
        <f>(IF(E87=12,I87,0)+IF(K87=12,P87,0))*R87</f>
        <v>0</v>
      </c>
      <c r="AA87" s="47"/>
      <c r="AC87" s="48"/>
      <c r="AD87" s="18"/>
      <c r="AE87" s="18"/>
      <c r="AF87" s="18"/>
      <c r="AG87" s="18"/>
      <c r="AH87" s="18"/>
      <c r="AI87" s="18"/>
      <c r="AJ87" s="18"/>
      <c r="AK87" s="18"/>
      <c r="AL87" s="18"/>
      <c r="AM87" s="18"/>
      <c r="AN87" s="18"/>
      <c r="AO87" s="18"/>
      <c r="AP87" s="18"/>
      <c r="AQ87" s="18"/>
      <c r="AR87" s="18"/>
      <c r="AS87" s="18"/>
      <c r="AT87" s="18"/>
      <c r="AU87" s="18"/>
      <c r="AV87" s="18"/>
      <c r="AW87" s="18"/>
      <c r="AX87" s="18"/>
      <c r="AY87" s="18"/>
      <c r="AZ87" s="18"/>
      <c r="BA87" s="18"/>
      <c r="BB87" s="18"/>
      <c r="BC87" s="18"/>
      <c r="BD87" s="18"/>
      <c r="BE87" s="18"/>
      <c r="BF87" s="18"/>
      <c r="BG87" s="18"/>
      <c r="BH87" s="18"/>
      <c r="BI87" s="18"/>
      <c r="BJ87" s="18"/>
      <c r="BK87" s="18"/>
      <c r="BL87" s="18"/>
      <c r="BM87" s="18"/>
      <c r="BN87" s="18"/>
      <c r="BO87" s="18"/>
      <c r="BP87" s="18"/>
      <c r="BQ87" s="18"/>
      <c r="BR87" s="18"/>
      <c r="BS87" s="18"/>
      <c r="BT87" s="18"/>
      <c r="BU87" s="18"/>
      <c r="BV87" s="18"/>
      <c r="BW87" s="18"/>
      <c r="BX87" s="18"/>
      <c r="BY87" s="18"/>
      <c r="BZ87" s="18"/>
      <c r="CA87" s="18"/>
      <c r="CB87" s="18"/>
      <c r="CC87" s="18"/>
      <c r="CD87" s="18"/>
      <c r="CE87" s="18"/>
      <c r="CF87" s="18"/>
      <c r="CG87" s="18"/>
      <c r="CH87" s="18"/>
      <c r="CI87" s="18"/>
      <c r="CJ87" s="18"/>
      <c r="CK87" s="18"/>
      <c r="CL87" s="18"/>
      <c r="CM87" s="18"/>
      <c r="CN87" s="18"/>
      <c r="CO87" s="18"/>
      <c r="CP87" s="18"/>
      <c r="CQ87" s="18"/>
      <c r="CR87" s="18"/>
      <c r="CS87" s="18"/>
      <c r="CT87" s="18"/>
      <c r="CU87" s="18"/>
      <c r="CV87" s="18"/>
      <c r="CW87" s="18"/>
      <c r="CX87" s="18"/>
      <c r="CY87" s="18"/>
      <c r="CZ87" s="18"/>
      <c r="DA87" s="18"/>
      <c r="DB87" s="18"/>
      <c r="DC87" s="18"/>
      <c r="DD87" s="18"/>
      <c r="DE87" s="18"/>
      <c r="DF87" s="18"/>
      <c r="DG87" s="18"/>
      <c r="DH87" s="18"/>
      <c r="DI87" s="18"/>
      <c r="DJ87" s="18"/>
      <c r="DK87" s="18"/>
      <c r="DL87" s="18"/>
      <c r="DM87" s="18"/>
      <c r="DN87" s="18"/>
      <c r="DO87" s="18"/>
      <c r="DP87" s="18"/>
      <c r="DQ87" s="18"/>
      <c r="DR87" s="18"/>
      <c r="DS87" s="18"/>
      <c r="DT87" s="18"/>
      <c r="DU87" s="18"/>
      <c r="DV87" s="18"/>
      <c r="DW87" s="18"/>
      <c r="DX87" s="18"/>
      <c r="DY87" s="18"/>
      <c r="DZ87" s="18"/>
      <c r="EA87" s="18"/>
      <c r="EB87" s="18"/>
      <c r="EC87" s="18"/>
      <c r="ED87" s="18"/>
      <c r="EE87" s="18"/>
      <c r="EF87" s="18"/>
      <c r="EG87" s="18"/>
      <c r="EH87" s="18"/>
      <c r="EI87" s="18"/>
      <c r="EJ87" s="18"/>
      <c r="EK87" s="18"/>
      <c r="EL87" s="18"/>
      <c r="EM87" s="18"/>
      <c r="EN87" s="18"/>
      <c r="EO87" s="18"/>
      <c r="EP87" s="18"/>
      <c r="EQ87" s="18"/>
      <c r="ER87" s="18"/>
      <c r="ES87" s="18"/>
      <c r="ET87" s="18"/>
      <c r="EU87" s="18"/>
      <c r="EV87" s="18"/>
      <c r="EW87" s="18"/>
      <c r="EX87" s="18"/>
      <c r="EY87" s="18"/>
      <c r="EZ87" s="18"/>
      <c r="FA87" s="18"/>
      <c r="FB87" s="18"/>
      <c r="FC87" s="18"/>
      <c r="FD87" s="18"/>
      <c r="FE87" s="18"/>
      <c r="FF87" s="18"/>
      <c r="FG87" s="18"/>
      <c r="FH87" s="18"/>
      <c r="FI87" s="18"/>
      <c r="FJ87" s="18"/>
      <c r="FK87" s="18"/>
      <c r="FL87" s="18"/>
      <c r="FM87" s="18"/>
      <c r="FN87" s="18"/>
      <c r="FO87" s="18"/>
      <c r="FP87" s="18"/>
      <c r="FQ87" s="18"/>
      <c r="FR87" s="18"/>
      <c r="FS87" s="18"/>
      <c r="FT87" s="18"/>
      <c r="FU87" s="18"/>
      <c r="FV87" s="18"/>
      <c r="FW87" s="18"/>
      <c r="FX87" s="18"/>
      <c r="FY87" s="18"/>
      <c r="FZ87" s="18"/>
      <c r="GA87" s="18"/>
      <c r="GB87" s="18"/>
      <c r="GC87" s="18"/>
      <c r="GD87" s="18"/>
      <c r="GE87" s="18"/>
      <c r="GF87" s="18"/>
      <c r="GG87" s="18"/>
      <c r="GH87" s="18"/>
      <c r="GI87" s="18"/>
      <c r="GJ87" s="18"/>
      <c r="GK87" s="18"/>
      <c r="GL87" s="18"/>
      <c r="GM87" s="18"/>
      <c r="GN87" s="18"/>
      <c r="GO87" s="18"/>
      <c r="GP87" s="18"/>
      <c r="GQ87" s="18"/>
      <c r="GR87" s="18"/>
      <c r="GS87" s="18"/>
      <c r="GT87" s="18"/>
      <c r="GU87" s="18"/>
      <c r="GV87" s="18"/>
      <c r="GW87" s="18"/>
      <c r="GX87" s="18"/>
      <c r="GY87" s="18"/>
      <c r="GZ87" s="18"/>
      <c r="HA87" s="18"/>
      <c r="HB87" s="18"/>
      <c r="HC87" s="18"/>
      <c r="HD87" s="18"/>
      <c r="HE87" s="18"/>
      <c r="HF87" s="18"/>
      <c r="HG87" s="18"/>
      <c r="HH87" s="18"/>
      <c r="HI87" s="18"/>
      <c r="HJ87" s="18"/>
      <c r="HK87" s="18"/>
      <c r="HL87" s="18"/>
      <c r="HM87" s="18"/>
      <c r="HN87" s="18"/>
      <c r="HO87" s="18"/>
      <c r="HP87" s="18"/>
      <c r="HQ87" s="18"/>
      <c r="HR87" s="18"/>
      <c r="HS87" s="18"/>
      <c r="HT87" s="18"/>
      <c r="HU87" s="18"/>
      <c r="HV87" s="18"/>
      <c r="HW87" s="18"/>
      <c r="HX87" s="18"/>
      <c r="HY87" s="18"/>
      <c r="HZ87" s="18"/>
      <c r="IA87" s="18"/>
      <c r="IB87" s="18"/>
      <c r="IC87" s="18"/>
      <c r="ID87" s="18"/>
      <c r="IE87" s="18"/>
      <c r="IF87" s="18"/>
      <c r="IG87" s="18"/>
      <c r="IH87" s="18"/>
      <c r="II87" s="18"/>
      <c r="IJ87" s="18"/>
      <c r="IK87" s="18"/>
      <c r="IL87" s="18"/>
      <c r="IM87" s="18"/>
      <c r="IN87" s="18"/>
      <c r="IO87" s="18"/>
      <c r="IP87" s="18"/>
      <c r="IQ87" s="18"/>
      <c r="IR87" s="18"/>
    </row>
    <row r="89" spans="1:252" s="156" customFormat="1" x14ac:dyDescent="0.25">
      <c r="A89" s="260" t="s">
        <v>211</v>
      </c>
      <c r="B89" s="260"/>
      <c r="C89" s="260"/>
      <c r="D89" s="260"/>
      <c r="E89" s="260"/>
      <c r="F89" s="260"/>
      <c r="G89" s="260"/>
      <c r="H89" s="260"/>
      <c r="I89" s="260"/>
      <c r="J89" s="260"/>
      <c r="K89" s="260"/>
      <c r="L89" s="260"/>
      <c r="M89" s="260"/>
      <c r="N89" s="260"/>
      <c r="O89" s="260"/>
      <c r="P89" s="260"/>
      <c r="Q89" s="153"/>
      <c r="R89" s="154"/>
      <c r="S89" s="50">
        <f>+SUM(S85:S88)</f>
        <v>0</v>
      </c>
      <c r="T89" s="50">
        <f t="shared" ref="T89:W89" si="7">+SUM(T85:T88)</f>
        <v>42.956731200000007</v>
      </c>
      <c r="U89" s="50">
        <f t="shared" si="7"/>
        <v>50.752972800000002</v>
      </c>
      <c r="V89" s="50">
        <f t="shared" si="7"/>
        <v>0</v>
      </c>
      <c r="W89" s="50">
        <f t="shared" si="7"/>
        <v>0</v>
      </c>
      <c r="X89" s="50">
        <f t="shared" ref="X89" si="8">+SUM(X86:X88)</f>
        <v>0</v>
      </c>
      <c r="Y89" s="50">
        <f>+SUM(Y72:Y88)</f>
        <v>0</v>
      </c>
      <c r="Z89" s="50">
        <f>+SUM(Z72:Z88)</f>
        <v>0</v>
      </c>
      <c r="AA89" s="157">
        <f>+SUM(AA85:AA88)</f>
        <v>0.69120000000000004</v>
      </c>
      <c r="AB89" s="158">
        <f>+SUM(AB85:AB88)</f>
        <v>10.944000000000001</v>
      </c>
      <c r="AC89" s="52"/>
      <c r="AD89" s="155"/>
      <c r="AE89" s="155"/>
      <c r="AF89" s="155"/>
      <c r="AG89" s="155"/>
      <c r="AH89" s="155"/>
      <c r="AI89" s="155"/>
      <c r="AJ89" s="155"/>
      <c r="AK89" s="155"/>
      <c r="AL89" s="155"/>
      <c r="AM89" s="155"/>
      <c r="AN89" s="155"/>
      <c r="AO89" s="155"/>
      <c r="AP89" s="155"/>
      <c r="AQ89" s="155"/>
      <c r="AR89" s="155"/>
      <c r="AS89" s="155"/>
      <c r="AT89" s="155"/>
      <c r="AU89" s="155"/>
      <c r="AV89" s="155"/>
      <c r="AW89" s="155"/>
      <c r="AX89" s="155"/>
      <c r="AY89" s="155"/>
      <c r="AZ89" s="155"/>
      <c r="BA89" s="155"/>
      <c r="BB89" s="155"/>
      <c r="BC89" s="155"/>
      <c r="BD89" s="155"/>
      <c r="BE89" s="155"/>
      <c r="BF89" s="155"/>
      <c r="BG89" s="155"/>
      <c r="BH89" s="155"/>
      <c r="BI89" s="155"/>
      <c r="BJ89" s="155"/>
      <c r="BK89" s="155"/>
      <c r="BL89" s="155"/>
      <c r="BM89" s="155"/>
      <c r="BN89" s="155"/>
      <c r="BO89" s="155"/>
      <c r="BP89" s="155"/>
      <c r="BQ89" s="155"/>
      <c r="BR89" s="155"/>
      <c r="BS89" s="155"/>
      <c r="BT89" s="155"/>
      <c r="BU89" s="155"/>
      <c r="BV89" s="155"/>
      <c r="BW89" s="155"/>
      <c r="BX89" s="155"/>
      <c r="BY89" s="155"/>
      <c r="BZ89" s="155"/>
      <c r="CA89" s="155"/>
      <c r="CB89" s="155"/>
      <c r="CC89" s="155"/>
      <c r="CD89" s="155"/>
      <c r="CE89" s="155"/>
      <c r="CF89" s="155"/>
      <c r="CG89" s="155"/>
      <c r="CH89" s="155"/>
      <c r="CI89" s="155"/>
      <c r="CJ89" s="155"/>
      <c r="CK89" s="155"/>
      <c r="CL89" s="155"/>
      <c r="CM89" s="155"/>
      <c r="CN89" s="155"/>
      <c r="CO89" s="155"/>
      <c r="CP89" s="155"/>
      <c r="CQ89" s="155"/>
      <c r="CR89" s="155"/>
      <c r="CS89" s="155"/>
      <c r="CT89" s="155"/>
      <c r="CU89" s="155"/>
      <c r="CV89" s="155"/>
      <c r="CW89" s="155"/>
      <c r="CX89" s="155"/>
      <c r="CY89" s="155"/>
      <c r="CZ89" s="155"/>
      <c r="DA89" s="155"/>
      <c r="DB89" s="155"/>
      <c r="DC89" s="155"/>
      <c r="DD89" s="155"/>
      <c r="DE89" s="155"/>
      <c r="DF89" s="155"/>
      <c r="DG89" s="155"/>
      <c r="DH89" s="155"/>
      <c r="DI89" s="155"/>
      <c r="DJ89" s="155"/>
      <c r="DK89" s="155"/>
      <c r="DL89" s="155"/>
      <c r="DM89" s="155"/>
      <c r="DN89" s="155"/>
      <c r="DO89" s="155"/>
      <c r="DP89" s="155"/>
      <c r="DQ89" s="155"/>
      <c r="DR89" s="155"/>
      <c r="DS89" s="155"/>
      <c r="DT89" s="155"/>
      <c r="DU89" s="155"/>
      <c r="DV89" s="155"/>
      <c r="DW89" s="155"/>
      <c r="DX89" s="155"/>
      <c r="DY89" s="155"/>
      <c r="DZ89" s="155"/>
      <c r="EA89" s="155"/>
      <c r="EB89" s="155"/>
      <c r="EC89" s="155"/>
      <c r="ED89" s="155"/>
      <c r="EE89" s="155"/>
      <c r="EF89" s="155"/>
      <c r="EG89" s="155"/>
      <c r="EH89" s="155"/>
      <c r="EI89" s="155"/>
      <c r="EJ89" s="155"/>
      <c r="EK89" s="155"/>
      <c r="EL89" s="155"/>
      <c r="EM89" s="155"/>
      <c r="EN89" s="155"/>
      <c r="EO89" s="155"/>
      <c r="EP89" s="155"/>
      <c r="EQ89" s="155"/>
      <c r="ER89" s="155"/>
      <c r="ES89" s="155"/>
      <c r="ET89" s="155"/>
      <c r="EU89" s="155"/>
      <c r="EV89" s="155"/>
      <c r="EW89" s="155"/>
      <c r="EX89" s="155"/>
      <c r="EY89" s="155"/>
      <c r="EZ89" s="155"/>
      <c r="FA89" s="155"/>
      <c r="FB89" s="155"/>
      <c r="FC89" s="155"/>
      <c r="FD89" s="155"/>
      <c r="FE89" s="155"/>
      <c r="FF89" s="155"/>
      <c r="FG89" s="155"/>
      <c r="FH89" s="155"/>
      <c r="FI89" s="155"/>
      <c r="FJ89" s="155"/>
      <c r="FK89" s="155"/>
      <c r="FL89" s="155"/>
      <c r="FM89" s="155"/>
      <c r="FN89" s="155"/>
      <c r="FO89" s="155"/>
      <c r="FP89" s="155"/>
      <c r="FQ89" s="155"/>
      <c r="FR89" s="155"/>
      <c r="FS89" s="155"/>
      <c r="FT89" s="155"/>
      <c r="FU89" s="155"/>
      <c r="FV89" s="155"/>
      <c r="FW89" s="155"/>
      <c r="FX89" s="155"/>
      <c r="FY89" s="155"/>
      <c r="FZ89" s="155"/>
      <c r="GA89" s="155"/>
      <c r="GB89" s="155"/>
      <c r="GC89" s="155"/>
      <c r="GD89" s="155"/>
      <c r="GE89" s="155"/>
      <c r="GF89" s="155"/>
      <c r="GG89" s="155"/>
      <c r="GH89" s="155"/>
      <c r="GI89" s="155"/>
      <c r="GJ89" s="155"/>
      <c r="GK89" s="155"/>
      <c r="GL89" s="155"/>
      <c r="GM89" s="155"/>
      <c r="GN89" s="155"/>
      <c r="GO89" s="155"/>
      <c r="GP89" s="155"/>
      <c r="GQ89" s="155"/>
      <c r="GR89" s="155"/>
      <c r="GS89" s="155"/>
      <c r="GT89" s="155"/>
      <c r="GU89" s="155"/>
      <c r="GV89" s="155"/>
      <c r="GW89" s="155"/>
      <c r="GX89" s="155"/>
      <c r="GY89" s="155"/>
      <c r="GZ89" s="155"/>
      <c r="HA89" s="155"/>
      <c r="HB89" s="155"/>
      <c r="HC89" s="155"/>
      <c r="HD89" s="155"/>
      <c r="HE89" s="155"/>
      <c r="HF89" s="155"/>
      <c r="HG89" s="155"/>
      <c r="HH89" s="155"/>
      <c r="HI89" s="155"/>
      <c r="HJ89" s="155"/>
      <c r="HK89" s="155"/>
      <c r="HL89" s="155"/>
      <c r="HM89" s="155"/>
      <c r="HN89" s="155"/>
      <c r="HO89" s="155"/>
      <c r="HP89" s="155"/>
      <c r="HQ89" s="155"/>
      <c r="HR89" s="155"/>
      <c r="HS89" s="155"/>
      <c r="HT89" s="155"/>
      <c r="HU89" s="155"/>
      <c r="HV89" s="155"/>
      <c r="HW89" s="155"/>
      <c r="HX89" s="155"/>
      <c r="HY89" s="155"/>
      <c r="HZ89" s="155"/>
      <c r="IA89" s="155"/>
      <c r="IB89" s="155"/>
      <c r="IC89" s="155"/>
      <c r="ID89" s="155"/>
      <c r="IE89" s="155"/>
      <c r="IF89" s="155"/>
      <c r="IG89" s="155"/>
      <c r="IH89" s="155"/>
      <c r="II89" s="155"/>
      <c r="IJ89" s="155"/>
      <c r="IK89" s="155"/>
      <c r="IL89" s="155"/>
      <c r="IM89" s="155"/>
      <c r="IN89" s="155"/>
      <c r="IO89" s="155"/>
      <c r="IP89" s="155"/>
      <c r="IQ89" s="155"/>
      <c r="IR89" s="155"/>
    </row>
    <row r="91" spans="1:252" s="140" customFormat="1" x14ac:dyDescent="0.25">
      <c r="A91" s="261" t="s">
        <v>223</v>
      </c>
      <c r="B91" s="261"/>
      <c r="C91" s="261"/>
      <c r="D91" s="261"/>
      <c r="E91" s="261"/>
      <c r="F91" s="261"/>
      <c r="G91" s="261"/>
      <c r="H91" s="261"/>
      <c r="I91" s="261"/>
      <c r="J91" s="261"/>
      <c r="K91" s="261"/>
      <c r="L91" s="261"/>
      <c r="M91" s="261"/>
      <c r="N91" s="261"/>
      <c r="O91" s="261"/>
      <c r="P91" s="261"/>
      <c r="Q91" s="100"/>
      <c r="R91" s="53"/>
      <c r="S91" s="133">
        <f>S89+S80</f>
        <v>0</v>
      </c>
      <c r="T91" s="133">
        <f t="shared" ref="T91:W91" si="9">T89+T80</f>
        <v>172.39528760000002</v>
      </c>
      <c r="U91" s="133">
        <f t="shared" si="9"/>
        <v>50.752972800000002</v>
      </c>
      <c r="V91" s="133">
        <f t="shared" si="9"/>
        <v>0</v>
      </c>
      <c r="W91" s="133">
        <f t="shared" si="9"/>
        <v>0</v>
      </c>
      <c r="X91" s="133">
        <f>X89+X77+X69</f>
        <v>0</v>
      </c>
      <c r="Y91" s="133">
        <f>Y89+Y77+Y69</f>
        <v>0</v>
      </c>
      <c r="Z91" s="133">
        <f>Z89+Z77+Z69</f>
        <v>0</v>
      </c>
      <c r="AA91" s="134">
        <f>+AA89+AA80</f>
        <v>2.7367080000000001</v>
      </c>
      <c r="AB91" s="135">
        <f>+AB89+AB80</f>
        <v>28.721299999999999</v>
      </c>
      <c r="AC91" s="135">
        <f>AC89+AC77+AC69</f>
        <v>0</v>
      </c>
      <c r="AD91" s="135"/>
    </row>
  </sheetData>
  <protectedRanges>
    <protectedRange sqref="A4 B2:E3" name="TITULOS_9_2_34_1_1"/>
    <protectedRange sqref="A6" name="TITULOS_1_8_1_34_1_1"/>
    <protectedRange sqref="B4 C4:E5" name="TITULOS_9_35_1_1"/>
  </protectedRanges>
  <mergeCells count="35">
    <mergeCell ref="B4:J6"/>
    <mergeCell ref="A89:P89"/>
    <mergeCell ref="A91:P91"/>
    <mergeCell ref="A65:I65"/>
    <mergeCell ref="J65:N65"/>
    <mergeCell ref="A82:P82"/>
    <mergeCell ref="A83:I83"/>
    <mergeCell ref="J83:N83"/>
    <mergeCell ref="A51:B51"/>
    <mergeCell ref="A52:B52"/>
    <mergeCell ref="A54:I54"/>
    <mergeCell ref="A55:B55"/>
    <mergeCell ref="A56:B56"/>
    <mergeCell ref="A14:I14"/>
    <mergeCell ref="A8:P8"/>
    <mergeCell ref="A9:I9"/>
    <mergeCell ref="A30:P30"/>
    <mergeCell ref="A19:I19"/>
    <mergeCell ref="A24:I24"/>
    <mergeCell ref="A50:I50"/>
    <mergeCell ref="A33:P33"/>
    <mergeCell ref="A39:P39"/>
    <mergeCell ref="A34:I34"/>
    <mergeCell ref="A41:P41"/>
    <mergeCell ref="A47:P47"/>
    <mergeCell ref="A49:P49"/>
    <mergeCell ref="A42:I42"/>
    <mergeCell ref="A59:P59"/>
    <mergeCell ref="A61:P61"/>
    <mergeCell ref="A80:P80"/>
    <mergeCell ref="A64:P64"/>
    <mergeCell ref="A75:I75"/>
    <mergeCell ref="J75:N75"/>
    <mergeCell ref="A70:I70"/>
    <mergeCell ref="J70:N70"/>
  </mergeCells>
  <pageMargins left="0.70866141732283461" right="0.51181102362204722" top="0.55118110236220474" bottom="0.74803149606299213" header="0.51181102362204722" footer="0.51181102362204722"/>
  <pageSetup paperSize="3" scale="61" orientation="landscape" r:id="rId1"/>
  <headerFooter>
    <oddFooter xml:space="preserve">&amp;R&amp;"Swis721 LtEx BT,Light"&amp;9&amp;P de &amp;N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V60"/>
  <sheetViews>
    <sheetView zoomScale="80" zoomScaleNormal="80" workbookViewId="0">
      <selection activeCell="B4" sqref="B4:J6"/>
    </sheetView>
  </sheetViews>
  <sheetFormatPr baseColWidth="10" defaultRowHeight="15.75" x14ac:dyDescent="0.35"/>
  <cols>
    <col min="1" max="1" width="15.85546875" style="78" customWidth="1"/>
    <col min="2" max="2" width="12" style="77" customWidth="1"/>
    <col min="3" max="3" width="13" style="79" bestFit="1" customWidth="1"/>
    <col min="4" max="4" width="10.28515625" style="78" bestFit="1" customWidth="1"/>
    <col min="5" max="5" width="6.28515625" style="77" bestFit="1" customWidth="1"/>
    <col min="6" max="6" width="31.85546875" style="77" customWidth="1"/>
    <col min="7" max="7" width="13.5703125" style="77" bestFit="1" customWidth="1"/>
    <col min="8" max="8" width="9.85546875" style="77" customWidth="1"/>
    <col min="9" max="9" width="10.28515625" style="79" customWidth="1"/>
    <col min="10" max="10" width="13" style="77" bestFit="1" customWidth="1"/>
    <col min="11" max="11" width="15.42578125" style="80" customWidth="1"/>
    <col min="12" max="256" width="11.42578125" style="77"/>
    <col min="257" max="257" width="13.42578125" style="77" customWidth="1"/>
    <col min="258" max="258" width="12" style="77" customWidth="1"/>
    <col min="259" max="259" width="11.7109375" style="77" bestFit="1" customWidth="1"/>
    <col min="260" max="260" width="8" style="77" bestFit="1" customWidth="1"/>
    <col min="261" max="261" width="6.28515625" style="77" bestFit="1" customWidth="1"/>
    <col min="262" max="262" width="31.85546875" style="77" customWidth="1"/>
    <col min="263" max="263" width="12.7109375" style="77" customWidth="1"/>
    <col min="264" max="264" width="9.85546875" style="77" customWidth="1"/>
    <col min="265" max="265" width="10.28515625" style="77" customWidth="1"/>
    <col min="266" max="266" width="13" style="77" bestFit="1" customWidth="1"/>
    <col min="267" max="512" width="11.42578125" style="77"/>
    <col min="513" max="513" width="13.42578125" style="77" customWidth="1"/>
    <col min="514" max="514" width="12" style="77" customWidth="1"/>
    <col min="515" max="515" width="11.7109375" style="77" bestFit="1" customWidth="1"/>
    <col min="516" max="516" width="8" style="77" bestFit="1" customWidth="1"/>
    <col min="517" max="517" width="6.28515625" style="77" bestFit="1" customWidth="1"/>
    <col min="518" max="518" width="31.85546875" style="77" customWidth="1"/>
    <col min="519" max="519" width="12.7109375" style="77" customWidth="1"/>
    <col min="520" max="520" width="9.85546875" style="77" customWidth="1"/>
    <col min="521" max="521" width="10.28515625" style="77" customWidth="1"/>
    <col min="522" max="522" width="13" style="77" bestFit="1" customWidth="1"/>
    <col min="523" max="768" width="11.42578125" style="77"/>
    <col min="769" max="769" width="13.42578125" style="77" customWidth="1"/>
    <col min="770" max="770" width="12" style="77" customWidth="1"/>
    <col min="771" max="771" width="11.7109375" style="77" bestFit="1" customWidth="1"/>
    <col min="772" max="772" width="8" style="77" bestFit="1" customWidth="1"/>
    <col min="773" max="773" width="6.28515625" style="77" bestFit="1" customWidth="1"/>
    <col min="774" max="774" width="31.85546875" style="77" customWidth="1"/>
    <col min="775" max="775" width="12.7109375" style="77" customWidth="1"/>
    <col min="776" max="776" width="9.85546875" style="77" customWidth="1"/>
    <col min="777" max="777" width="10.28515625" style="77" customWidth="1"/>
    <col min="778" max="778" width="13" style="77" bestFit="1" customWidth="1"/>
    <col min="779" max="1024" width="11.42578125" style="77"/>
    <col min="1025" max="1025" width="13.42578125" style="77" customWidth="1"/>
    <col min="1026" max="1026" width="12" style="77" customWidth="1"/>
    <col min="1027" max="1027" width="11.7109375" style="77" bestFit="1" customWidth="1"/>
    <col min="1028" max="1028" width="8" style="77" bestFit="1" customWidth="1"/>
    <col min="1029" max="1029" width="6.28515625" style="77" bestFit="1" customWidth="1"/>
    <col min="1030" max="1030" width="31.85546875" style="77" customWidth="1"/>
    <col min="1031" max="1031" width="12.7109375" style="77" customWidth="1"/>
    <col min="1032" max="1032" width="9.85546875" style="77" customWidth="1"/>
    <col min="1033" max="1033" width="10.28515625" style="77" customWidth="1"/>
    <col min="1034" max="1034" width="13" style="77" bestFit="1" customWidth="1"/>
    <col min="1035" max="1280" width="11.42578125" style="77"/>
    <col min="1281" max="1281" width="13.42578125" style="77" customWidth="1"/>
    <col min="1282" max="1282" width="12" style="77" customWidth="1"/>
    <col min="1283" max="1283" width="11.7109375" style="77" bestFit="1" customWidth="1"/>
    <col min="1284" max="1284" width="8" style="77" bestFit="1" customWidth="1"/>
    <col min="1285" max="1285" width="6.28515625" style="77" bestFit="1" customWidth="1"/>
    <col min="1286" max="1286" width="31.85546875" style="77" customWidth="1"/>
    <col min="1287" max="1287" width="12.7109375" style="77" customWidth="1"/>
    <col min="1288" max="1288" width="9.85546875" style="77" customWidth="1"/>
    <col min="1289" max="1289" width="10.28515625" style="77" customWidth="1"/>
    <col min="1290" max="1290" width="13" style="77" bestFit="1" customWidth="1"/>
    <col min="1291" max="1536" width="11.42578125" style="77"/>
    <col min="1537" max="1537" width="13.42578125" style="77" customWidth="1"/>
    <col min="1538" max="1538" width="12" style="77" customWidth="1"/>
    <col min="1539" max="1539" width="11.7109375" style="77" bestFit="1" customWidth="1"/>
    <col min="1540" max="1540" width="8" style="77" bestFit="1" customWidth="1"/>
    <col min="1541" max="1541" width="6.28515625" style="77" bestFit="1" customWidth="1"/>
    <col min="1542" max="1542" width="31.85546875" style="77" customWidth="1"/>
    <col min="1543" max="1543" width="12.7109375" style="77" customWidth="1"/>
    <col min="1544" max="1544" width="9.85546875" style="77" customWidth="1"/>
    <col min="1545" max="1545" width="10.28515625" style="77" customWidth="1"/>
    <col min="1546" max="1546" width="13" style="77" bestFit="1" customWidth="1"/>
    <col min="1547" max="1792" width="11.42578125" style="77"/>
    <col min="1793" max="1793" width="13.42578125" style="77" customWidth="1"/>
    <col min="1794" max="1794" width="12" style="77" customWidth="1"/>
    <col min="1795" max="1795" width="11.7109375" style="77" bestFit="1" customWidth="1"/>
    <col min="1796" max="1796" width="8" style="77" bestFit="1" customWidth="1"/>
    <col min="1797" max="1797" width="6.28515625" style="77" bestFit="1" customWidth="1"/>
    <col min="1798" max="1798" width="31.85546875" style="77" customWidth="1"/>
    <col min="1799" max="1799" width="12.7109375" style="77" customWidth="1"/>
    <col min="1800" max="1800" width="9.85546875" style="77" customWidth="1"/>
    <col min="1801" max="1801" width="10.28515625" style="77" customWidth="1"/>
    <col min="1802" max="1802" width="13" style="77" bestFit="1" customWidth="1"/>
    <col min="1803" max="2048" width="11.42578125" style="77"/>
    <col min="2049" max="2049" width="13.42578125" style="77" customWidth="1"/>
    <col min="2050" max="2050" width="12" style="77" customWidth="1"/>
    <col min="2051" max="2051" width="11.7109375" style="77" bestFit="1" customWidth="1"/>
    <col min="2052" max="2052" width="8" style="77" bestFit="1" customWidth="1"/>
    <col min="2053" max="2053" width="6.28515625" style="77" bestFit="1" customWidth="1"/>
    <col min="2054" max="2054" width="31.85546875" style="77" customWidth="1"/>
    <col min="2055" max="2055" width="12.7109375" style="77" customWidth="1"/>
    <col min="2056" max="2056" width="9.85546875" style="77" customWidth="1"/>
    <col min="2057" max="2057" width="10.28515625" style="77" customWidth="1"/>
    <col min="2058" max="2058" width="13" style="77" bestFit="1" customWidth="1"/>
    <col min="2059" max="2304" width="11.42578125" style="77"/>
    <col min="2305" max="2305" width="13.42578125" style="77" customWidth="1"/>
    <col min="2306" max="2306" width="12" style="77" customWidth="1"/>
    <col min="2307" max="2307" width="11.7109375" style="77" bestFit="1" customWidth="1"/>
    <col min="2308" max="2308" width="8" style="77" bestFit="1" customWidth="1"/>
    <col min="2309" max="2309" width="6.28515625" style="77" bestFit="1" customWidth="1"/>
    <col min="2310" max="2310" width="31.85546875" style="77" customWidth="1"/>
    <col min="2311" max="2311" width="12.7109375" style="77" customWidth="1"/>
    <col min="2312" max="2312" width="9.85546875" style="77" customWidth="1"/>
    <col min="2313" max="2313" width="10.28515625" style="77" customWidth="1"/>
    <col min="2314" max="2314" width="13" style="77" bestFit="1" customWidth="1"/>
    <col min="2315" max="2560" width="11.42578125" style="77"/>
    <col min="2561" max="2561" width="13.42578125" style="77" customWidth="1"/>
    <col min="2562" max="2562" width="12" style="77" customWidth="1"/>
    <col min="2563" max="2563" width="11.7109375" style="77" bestFit="1" customWidth="1"/>
    <col min="2564" max="2564" width="8" style="77" bestFit="1" customWidth="1"/>
    <col min="2565" max="2565" width="6.28515625" style="77" bestFit="1" customWidth="1"/>
    <col min="2566" max="2566" width="31.85546875" style="77" customWidth="1"/>
    <col min="2567" max="2567" width="12.7109375" style="77" customWidth="1"/>
    <col min="2568" max="2568" width="9.85546875" style="77" customWidth="1"/>
    <col min="2569" max="2569" width="10.28515625" style="77" customWidth="1"/>
    <col min="2570" max="2570" width="13" style="77" bestFit="1" customWidth="1"/>
    <col min="2571" max="2816" width="11.42578125" style="77"/>
    <col min="2817" max="2817" width="13.42578125" style="77" customWidth="1"/>
    <col min="2818" max="2818" width="12" style="77" customWidth="1"/>
    <col min="2819" max="2819" width="11.7109375" style="77" bestFit="1" customWidth="1"/>
    <col min="2820" max="2820" width="8" style="77" bestFit="1" customWidth="1"/>
    <col min="2821" max="2821" width="6.28515625" style="77" bestFit="1" customWidth="1"/>
    <col min="2822" max="2822" width="31.85546875" style="77" customWidth="1"/>
    <col min="2823" max="2823" width="12.7109375" style="77" customWidth="1"/>
    <col min="2824" max="2824" width="9.85546875" style="77" customWidth="1"/>
    <col min="2825" max="2825" width="10.28515625" style="77" customWidth="1"/>
    <col min="2826" max="2826" width="13" style="77" bestFit="1" customWidth="1"/>
    <col min="2827" max="3072" width="11.42578125" style="77"/>
    <col min="3073" max="3073" width="13.42578125" style="77" customWidth="1"/>
    <col min="3074" max="3074" width="12" style="77" customWidth="1"/>
    <col min="3075" max="3075" width="11.7109375" style="77" bestFit="1" customWidth="1"/>
    <col min="3076" max="3076" width="8" style="77" bestFit="1" customWidth="1"/>
    <col min="3077" max="3077" width="6.28515625" style="77" bestFit="1" customWidth="1"/>
    <col min="3078" max="3078" width="31.85546875" style="77" customWidth="1"/>
    <col min="3079" max="3079" width="12.7109375" style="77" customWidth="1"/>
    <col min="3080" max="3080" width="9.85546875" style="77" customWidth="1"/>
    <col min="3081" max="3081" width="10.28515625" style="77" customWidth="1"/>
    <col min="3082" max="3082" width="13" style="77" bestFit="1" customWidth="1"/>
    <col min="3083" max="3328" width="11.42578125" style="77"/>
    <col min="3329" max="3329" width="13.42578125" style="77" customWidth="1"/>
    <col min="3330" max="3330" width="12" style="77" customWidth="1"/>
    <col min="3331" max="3331" width="11.7109375" style="77" bestFit="1" customWidth="1"/>
    <col min="3332" max="3332" width="8" style="77" bestFit="1" customWidth="1"/>
    <col min="3333" max="3333" width="6.28515625" style="77" bestFit="1" customWidth="1"/>
    <col min="3334" max="3334" width="31.85546875" style="77" customWidth="1"/>
    <col min="3335" max="3335" width="12.7109375" style="77" customWidth="1"/>
    <col min="3336" max="3336" width="9.85546875" style="77" customWidth="1"/>
    <col min="3337" max="3337" width="10.28515625" style="77" customWidth="1"/>
    <col min="3338" max="3338" width="13" style="77" bestFit="1" customWidth="1"/>
    <col min="3339" max="3584" width="11.42578125" style="77"/>
    <col min="3585" max="3585" width="13.42578125" style="77" customWidth="1"/>
    <col min="3586" max="3586" width="12" style="77" customWidth="1"/>
    <col min="3587" max="3587" width="11.7109375" style="77" bestFit="1" customWidth="1"/>
    <col min="3588" max="3588" width="8" style="77" bestFit="1" customWidth="1"/>
    <col min="3589" max="3589" width="6.28515625" style="77" bestFit="1" customWidth="1"/>
    <col min="3590" max="3590" width="31.85546875" style="77" customWidth="1"/>
    <col min="3591" max="3591" width="12.7109375" style="77" customWidth="1"/>
    <col min="3592" max="3592" width="9.85546875" style="77" customWidth="1"/>
    <col min="3593" max="3593" width="10.28515625" style="77" customWidth="1"/>
    <col min="3594" max="3594" width="13" style="77" bestFit="1" customWidth="1"/>
    <col min="3595" max="3840" width="11.42578125" style="77"/>
    <col min="3841" max="3841" width="13.42578125" style="77" customWidth="1"/>
    <col min="3842" max="3842" width="12" style="77" customWidth="1"/>
    <col min="3843" max="3843" width="11.7109375" style="77" bestFit="1" customWidth="1"/>
    <col min="3844" max="3844" width="8" style="77" bestFit="1" customWidth="1"/>
    <col min="3845" max="3845" width="6.28515625" style="77" bestFit="1" customWidth="1"/>
    <col min="3846" max="3846" width="31.85546875" style="77" customWidth="1"/>
    <col min="3847" max="3847" width="12.7109375" style="77" customWidth="1"/>
    <col min="3848" max="3848" width="9.85546875" style="77" customWidth="1"/>
    <col min="3849" max="3849" width="10.28515625" style="77" customWidth="1"/>
    <col min="3850" max="3850" width="13" style="77" bestFit="1" customWidth="1"/>
    <col min="3851" max="4096" width="11.42578125" style="77"/>
    <col min="4097" max="4097" width="13.42578125" style="77" customWidth="1"/>
    <col min="4098" max="4098" width="12" style="77" customWidth="1"/>
    <col min="4099" max="4099" width="11.7109375" style="77" bestFit="1" customWidth="1"/>
    <col min="4100" max="4100" width="8" style="77" bestFit="1" customWidth="1"/>
    <col min="4101" max="4101" width="6.28515625" style="77" bestFit="1" customWidth="1"/>
    <col min="4102" max="4102" width="31.85546875" style="77" customWidth="1"/>
    <col min="4103" max="4103" width="12.7109375" style="77" customWidth="1"/>
    <col min="4104" max="4104" width="9.85546875" style="77" customWidth="1"/>
    <col min="4105" max="4105" width="10.28515625" style="77" customWidth="1"/>
    <col min="4106" max="4106" width="13" style="77" bestFit="1" customWidth="1"/>
    <col min="4107" max="4352" width="11.42578125" style="77"/>
    <col min="4353" max="4353" width="13.42578125" style="77" customWidth="1"/>
    <col min="4354" max="4354" width="12" style="77" customWidth="1"/>
    <col min="4355" max="4355" width="11.7109375" style="77" bestFit="1" customWidth="1"/>
    <col min="4356" max="4356" width="8" style="77" bestFit="1" customWidth="1"/>
    <col min="4357" max="4357" width="6.28515625" style="77" bestFit="1" customWidth="1"/>
    <col min="4358" max="4358" width="31.85546875" style="77" customWidth="1"/>
    <col min="4359" max="4359" width="12.7109375" style="77" customWidth="1"/>
    <col min="4360" max="4360" width="9.85546875" style="77" customWidth="1"/>
    <col min="4361" max="4361" width="10.28515625" style="77" customWidth="1"/>
    <col min="4362" max="4362" width="13" style="77" bestFit="1" customWidth="1"/>
    <col min="4363" max="4608" width="11.42578125" style="77"/>
    <col min="4609" max="4609" width="13.42578125" style="77" customWidth="1"/>
    <col min="4610" max="4610" width="12" style="77" customWidth="1"/>
    <col min="4611" max="4611" width="11.7109375" style="77" bestFit="1" customWidth="1"/>
    <col min="4612" max="4612" width="8" style="77" bestFit="1" customWidth="1"/>
    <col min="4613" max="4613" width="6.28515625" style="77" bestFit="1" customWidth="1"/>
    <col min="4614" max="4614" width="31.85546875" style="77" customWidth="1"/>
    <col min="4615" max="4615" width="12.7109375" style="77" customWidth="1"/>
    <col min="4616" max="4616" width="9.85546875" style="77" customWidth="1"/>
    <col min="4617" max="4617" width="10.28515625" style="77" customWidth="1"/>
    <col min="4618" max="4618" width="13" style="77" bestFit="1" customWidth="1"/>
    <col min="4619" max="4864" width="11.42578125" style="77"/>
    <col min="4865" max="4865" width="13.42578125" style="77" customWidth="1"/>
    <col min="4866" max="4866" width="12" style="77" customWidth="1"/>
    <col min="4867" max="4867" width="11.7109375" style="77" bestFit="1" customWidth="1"/>
    <col min="4868" max="4868" width="8" style="77" bestFit="1" customWidth="1"/>
    <col min="4869" max="4869" width="6.28515625" style="77" bestFit="1" customWidth="1"/>
    <col min="4870" max="4870" width="31.85546875" style="77" customWidth="1"/>
    <col min="4871" max="4871" width="12.7109375" style="77" customWidth="1"/>
    <col min="4872" max="4872" width="9.85546875" style="77" customWidth="1"/>
    <col min="4873" max="4873" width="10.28515625" style="77" customWidth="1"/>
    <col min="4874" max="4874" width="13" style="77" bestFit="1" customWidth="1"/>
    <col min="4875" max="5120" width="11.42578125" style="77"/>
    <col min="5121" max="5121" width="13.42578125" style="77" customWidth="1"/>
    <col min="5122" max="5122" width="12" style="77" customWidth="1"/>
    <col min="5123" max="5123" width="11.7109375" style="77" bestFit="1" customWidth="1"/>
    <col min="5124" max="5124" width="8" style="77" bestFit="1" customWidth="1"/>
    <col min="5125" max="5125" width="6.28515625" style="77" bestFit="1" customWidth="1"/>
    <col min="5126" max="5126" width="31.85546875" style="77" customWidth="1"/>
    <col min="5127" max="5127" width="12.7109375" style="77" customWidth="1"/>
    <col min="5128" max="5128" width="9.85546875" style="77" customWidth="1"/>
    <col min="5129" max="5129" width="10.28515625" style="77" customWidth="1"/>
    <col min="5130" max="5130" width="13" style="77" bestFit="1" customWidth="1"/>
    <col min="5131" max="5376" width="11.42578125" style="77"/>
    <col min="5377" max="5377" width="13.42578125" style="77" customWidth="1"/>
    <col min="5378" max="5378" width="12" style="77" customWidth="1"/>
    <col min="5379" max="5379" width="11.7109375" style="77" bestFit="1" customWidth="1"/>
    <col min="5380" max="5380" width="8" style="77" bestFit="1" customWidth="1"/>
    <col min="5381" max="5381" width="6.28515625" style="77" bestFit="1" customWidth="1"/>
    <col min="5382" max="5382" width="31.85546875" style="77" customWidth="1"/>
    <col min="5383" max="5383" width="12.7109375" style="77" customWidth="1"/>
    <col min="5384" max="5384" width="9.85546875" style="77" customWidth="1"/>
    <col min="5385" max="5385" width="10.28515625" style="77" customWidth="1"/>
    <col min="5386" max="5386" width="13" style="77" bestFit="1" customWidth="1"/>
    <col min="5387" max="5632" width="11.42578125" style="77"/>
    <col min="5633" max="5633" width="13.42578125" style="77" customWidth="1"/>
    <col min="5634" max="5634" width="12" style="77" customWidth="1"/>
    <col min="5635" max="5635" width="11.7109375" style="77" bestFit="1" customWidth="1"/>
    <col min="5636" max="5636" width="8" style="77" bestFit="1" customWidth="1"/>
    <col min="5637" max="5637" width="6.28515625" style="77" bestFit="1" customWidth="1"/>
    <col min="5638" max="5638" width="31.85546875" style="77" customWidth="1"/>
    <col min="5639" max="5639" width="12.7109375" style="77" customWidth="1"/>
    <col min="5640" max="5640" width="9.85546875" style="77" customWidth="1"/>
    <col min="5641" max="5641" width="10.28515625" style="77" customWidth="1"/>
    <col min="5642" max="5642" width="13" style="77" bestFit="1" customWidth="1"/>
    <col min="5643" max="5888" width="11.42578125" style="77"/>
    <col min="5889" max="5889" width="13.42578125" style="77" customWidth="1"/>
    <col min="5890" max="5890" width="12" style="77" customWidth="1"/>
    <col min="5891" max="5891" width="11.7109375" style="77" bestFit="1" customWidth="1"/>
    <col min="5892" max="5892" width="8" style="77" bestFit="1" customWidth="1"/>
    <col min="5893" max="5893" width="6.28515625" style="77" bestFit="1" customWidth="1"/>
    <col min="5894" max="5894" width="31.85546875" style="77" customWidth="1"/>
    <col min="5895" max="5895" width="12.7109375" style="77" customWidth="1"/>
    <col min="5896" max="5896" width="9.85546875" style="77" customWidth="1"/>
    <col min="5897" max="5897" width="10.28515625" style="77" customWidth="1"/>
    <col min="5898" max="5898" width="13" style="77" bestFit="1" customWidth="1"/>
    <col min="5899" max="6144" width="11.42578125" style="77"/>
    <col min="6145" max="6145" width="13.42578125" style="77" customWidth="1"/>
    <col min="6146" max="6146" width="12" style="77" customWidth="1"/>
    <col min="6147" max="6147" width="11.7109375" style="77" bestFit="1" customWidth="1"/>
    <col min="6148" max="6148" width="8" style="77" bestFit="1" customWidth="1"/>
    <col min="6149" max="6149" width="6.28515625" style="77" bestFit="1" customWidth="1"/>
    <col min="6150" max="6150" width="31.85546875" style="77" customWidth="1"/>
    <col min="6151" max="6151" width="12.7109375" style="77" customWidth="1"/>
    <col min="6152" max="6152" width="9.85546875" style="77" customWidth="1"/>
    <col min="6153" max="6153" width="10.28515625" style="77" customWidth="1"/>
    <col min="6154" max="6154" width="13" style="77" bestFit="1" customWidth="1"/>
    <col min="6155" max="6400" width="11.42578125" style="77"/>
    <col min="6401" max="6401" width="13.42578125" style="77" customWidth="1"/>
    <col min="6402" max="6402" width="12" style="77" customWidth="1"/>
    <col min="6403" max="6403" width="11.7109375" style="77" bestFit="1" customWidth="1"/>
    <col min="6404" max="6404" width="8" style="77" bestFit="1" customWidth="1"/>
    <col min="6405" max="6405" width="6.28515625" style="77" bestFit="1" customWidth="1"/>
    <col min="6406" max="6406" width="31.85546875" style="77" customWidth="1"/>
    <col min="6407" max="6407" width="12.7109375" style="77" customWidth="1"/>
    <col min="6408" max="6408" width="9.85546875" style="77" customWidth="1"/>
    <col min="6409" max="6409" width="10.28515625" style="77" customWidth="1"/>
    <col min="6410" max="6410" width="13" style="77" bestFit="1" customWidth="1"/>
    <col min="6411" max="6656" width="11.42578125" style="77"/>
    <col min="6657" max="6657" width="13.42578125" style="77" customWidth="1"/>
    <col min="6658" max="6658" width="12" style="77" customWidth="1"/>
    <col min="6659" max="6659" width="11.7109375" style="77" bestFit="1" customWidth="1"/>
    <col min="6660" max="6660" width="8" style="77" bestFit="1" customWidth="1"/>
    <col min="6661" max="6661" width="6.28515625" style="77" bestFit="1" customWidth="1"/>
    <col min="6662" max="6662" width="31.85546875" style="77" customWidth="1"/>
    <col min="6663" max="6663" width="12.7109375" style="77" customWidth="1"/>
    <col min="6664" max="6664" width="9.85546875" style="77" customWidth="1"/>
    <col min="6665" max="6665" width="10.28515625" style="77" customWidth="1"/>
    <col min="6666" max="6666" width="13" style="77" bestFit="1" customWidth="1"/>
    <col min="6667" max="6912" width="11.42578125" style="77"/>
    <col min="6913" max="6913" width="13.42578125" style="77" customWidth="1"/>
    <col min="6914" max="6914" width="12" style="77" customWidth="1"/>
    <col min="6915" max="6915" width="11.7109375" style="77" bestFit="1" customWidth="1"/>
    <col min="6916" max="6916" width="8" style="77" bestFit="1" customWidth="1"/>
    <col min="6917" max="6917" width="6.28515625" style="77" bestFit="1" customWidth="1"/>
    <col min="6918" max="6918" width="31.85546875" style="77" customWidth="1"/>
    <col min="6919" max="6919" width="12.7109375" style="77" customWidth="1"/>
    <col min="6920" max="6920" width="9.85546875" style="77" customWidth="1"/>
    <col min="6921" max="6921" width="10.28515625" style="77" customWidth="1"/>
    <col min="6922" max="6922" width="13" style="77" bestFit="1" customWidth="1"/>
    <col min="6923" max="7168" width="11.42578125" style="77"/>
    <col min="7169" max="7169" width="13.42578125" style="77" customWidth="1"/>
    <col min="7170" max="7170" width="12" style="77" customWidth="1"/>
    <col min="7171" max="7171" width="11.7109375" style="77" bestFit="1" customWidth="1"/>
    <col min="7172" max="7172" width="8" style="77" bestFit="1" customWidth="1"/>
    <col min="7173" max="7173" width="6.28515625" style="77" bestFit="1" customWidth="1"/>
    <col min="7174" max="7174" width="31.85546875" style="77" customWidth="1"/>
    <col min="7175" max="7175" width="12.7109375" style="77" customWidth="1"/>
    <col min="7176" max="7176" width="9.85546875" style="77" customWidth="1"/>
    <col min="7177" max="7177" width="10.28515625" style="77" customWidth="1"/>
    <col min="7178" max="7178" width="13" style="77" bestFit="1" customWidth="1"/>
    <col min="7179" max="7424" width="11.42578125" style="77"/>
    <col min="7425" max="7425" width="13.42578125" style="77" customWidth="1"/>
    <col min="7426" max="7426" width="12" style="77" customWidth="1"/>
    <col min="7427" max="7427" width="11.7109375" style="77" bestFit="1" customWidth="1"/>
    <col min="7428" max="7428" width="8" style="77" bestFit="1" customWidth="1"/>
    <col min="7429" max="7429" width="6.28515625" style="77" bestFit="1" customWidth="1"/>
    <col min="7430" max="7430" width="31.85546875" style="77" customWidth="1"/>
    <col min="7431" max="7431" width="12.7109375" style="77" customWidth="1"/>
    <col min="7432" max="7432" width="9.85546875" style="77" customWidth="1"/>
    <col min="7433" max="7433" width="10.28515625" style="77" customWidth="1"/>
    <col min="7434" max="7434" width="13" style="77" bestFit="1" customWidth="1"/>
    <col min="7435" max="7680" width="11.42578125" style="77"/>
    <col min="7681" max="7681" width="13.42578125" style="77" customWidth="1"/>
    <col min="7682" max="7682" width="12" style="77" customWidth="1"/>
    <col min="7683" max="7683" width="11.7109375" style="77" bestFit="1" customWidth="1"/>
    <col min="7684" max="7684" width="8" style="77" bestFit="1" customWidth="1"/>
    <col min="7685" max="7685" width="6.28515625" style="77" bestFit="1" customWidth="1"/>
    <col min="7686" max="7686" width="31.85546875" style="77" customWidth="1"/>
    <col min="7687" max="7687" width="12.7109375" style="77" customWidth="1"/>
    <col min="7688" max="7688" width="9.85546875" style="77" customWidth="1"/>
    <col min="7689" max="7689" width="10.28515625" style="77" customWidth="1"/>
    <col min="7690" max="7690" width="13" style="77" bestFit="1" customWidth="1"/>
    <col min="7691" max="7936" width="11.42578125" style="77"/>
    <col min="7937" max="7937" width="13.42578125" style="77" customWidth="1"/>
    <col min="7938" max="7938" width="12" style="77" customWidth="1"/>
    <col min="7939" max="7939" width="11.7109375" style="77" bestFit="1" customWidth="1"/>
    <col min="7940" max="7940" width="8" style="77" bestFit="1" customWidth="1"/>
    <col min="7941" max="7941" width="6.28515625" style="77" bestFit="1" customWidth="1"/>
    <col min="7942" max="7942" width="31.85546875" style="77" customWidth="1"/>
    <col min="7943" max="7943" width="12.7109375" style="77" customWidth="1"/>
    <col min="7944" max="7944" width="9.85546875" style="77" customWidth="1"/>
    <col min="7945" max="7945" width="10.28515625" style="77" customWidth="1"/>
    <col min="7946" max="7946" width="13" style="77" bestFit="1" customWidth="1"/>
    <col min="7947" max="8192" width="11.42578125" style="77"/>
    <col min="8193" max="8193" width="13.42578125" style="77" customWidth="1"/>
    <col min="8194" max="8194" width="12" style="77" customWidth="1"/>
    <col min="8195" max="8195" width="11.7109375" style="77" bestFit="1" customWidth="1"/>
    <col min="8196" max="8196" width="8" style="77" bestFit="1" customWidth="1"/>
    <col min="8197" max="8197" width="6.28515625" style="77" bestFit="1" customWidth="1"/>
    <col min="8198" max="8198" width="31.85546875" style="77" customWidth="1"/>
    <col min="8199" max="8199" width="12.7109375" style="77" customWidth="1"/>
    <col min="8200" max="8200" width="9.85546875" style="77" customWidth="1"/>
    <col min="8201" max="8201" width="10.28515625" style="77" customWidth="1"/>
    <col min="8202" max="8202" width="13" style="77" bestFit="1" customWidth="1"/>
    <col min="8203" max="8448" width="11.42578125" style="77"/>
    <col min="8449" max="8449" width="13.42578125" style="77" customWidth="1"/>
    <col min="8450" max="8450" width="12" style="77" customWidth="1"/>
    <col min="8451" max="8451" width="11.7109375" style="77" bestFit="1" customWidth="1"/>
    <col min="8452" max="8452" width="8" style="77" bestFit="1" customWidth="1"/>
    <col min="8453" max="8453" width="6.28515625" style="77" bestFit="1" customWidth="1"/>
    <col min="8454" max="8454" width="31.85546875" style="77" customWidth="1"/>
    <col min="8455" max="8455" width="12.7109375" style="77" customWidth="1"/>
    <col min="8456" max="8456" width="9.85546875" style="77" customWidth="1"/>
    <col min="8457" max="8457" width="10.28515625" style="77" customWidth="1"/>
    <col min="8458" max="8458" width="13" style="77" bestFit="1" customWidth="1"/>
    <col min="8459" max="8704" width="11.42578125" style="77"/>
    <col min="8705" max="8705" width="13.42578125" style="77" customWidth="1"/>
    <col min="8706" max="8706" width="12" style="77" customWidth="1"/>
    <col min="8707" max="8707" width="11.7109375" style="77" bestFit="1" customWidth="1"/>
    <col min="8708" max="8708" width="8" style="77" bestFit="1" customWidth="1"/>
    <col min="8709" max="8709" width="6.28515625" style="77" bestFit="1" customWidth="1"/>
    <col min="8710" max="8710" width="31.85546875" style="77" customWidth="1"/>
    <col min="8711" max="8711" width="12.7109375" style="77" customWidth="1"/>
    <col min="8712" max="8712" width="9.85546875" style="77" customWidth="1"/>
    <col min="8713" max="8713" width="10.28515625" style="77" customWidth="1"/>
    <col min="8714" max="8714" width="13" style="77" bestFit="1" customWidth="1"/>
    <col min="8715" max="8960" width="11.42578125" style="77"/>
    <col min="8961" max="8961" width="13.42578125" style="77" customWidth="1"/>
    <col min="8962" max="8962" width="12" style="77" customWidth="1"/>
    <col min="8963" max="8963" width="11.7109375" style="77" bestFit="1" customWidth="1"/>
    <col min="8964" max="8964" width="8" style="77" bestFit="1" customWidth="1"/>
    <col min="8965" max="8965" width="6.28515625" style="77" bestFit="1" customWidth="1"/>
    <col min="8966" max="8966" width="31.85546875" style="77" customWidth="1"/>
    <col min="8967" max="8967" width="12.7109375" style="77" customWidth="1"/>
    <col min="8968" max="8968" width="9.85546875" style="77" customWidth="1"/>
    <col min="8969" max="8969" width="10.28515625" style="77" customWidth="1"/>
    <col min="8970" max="8970" width="13" style="77" bestFit="1" customWidth="1"/>
    <col min="8971" max="9216" width="11.42578125" style="77"/>
    <col min="9217" max="9217" width="13.42578125" style="77" customWidth="1"/>
    <col min="9218" max="9218" width="12" style="77" customWidth="1"/>
    <col min="9219" max="9219" width="11.7109375" style="77" bestFit="1" customWidth="1"/>
    <col min="9220" max="9220" width="8" style="77" bestFit="1" customWidth="1"/>
    <col min="9221" max="9221" width="6.28515625" style="77" bestFit="1" customWidth="1"/>
    <col min="9222" max="9222" width="31.85546875" style="77" customWidth="1"/>
    <col min="9223" max="9223" width="12.7109375" style="77" customWidth="1"/>
    <col min="9224" max="9224" width="9.85546875" style="77" customWidth="1"/>
    <col min="9225" max="9225" width="10.28515625" style="77" customWidth="1"/>
    <col min="9226" max="9226" width="13" style="77" bestFit="1" customWidth="1"/>
    <col min="9227" max="9472" width="11.42578125" style="77"/>
    <col min="9473" max="9473" width="13.42578125" style="77" customWidth="1"/>
    <col min="9474" max="9474" width="12" style="77" customWidth="1"/>
    <col min="9475" max="9475" width="11.7109375" style="77" bestFit="1" customWidth="1"/>
    <col min="9476" max="9476" width="8" style="77" bestFit="1" customWidth="1"/>
    <col min="9477" max="9477" width="6.28515625" style="77" bestFit="1" customWidth="1"/>
    <col min="9478" max="9478" width="31.85546875" style="77" customWidth="1"/>
    <col min="9479" max="9479" width="12.7109375" style="77" customWidth="1"/>
    <col min="9480" max="9480" width="9.85546875" style="77" customWidth="1"/>
    <col min="9481" max="9481" width="10.28515625" style="77" customWidth="1"/>
    <col min="9482" max="9482" width="13" style="77" bestFit="1" customWidth="1"/>
    <col min="9483" max="9728" width="11.42578125" style="77"/>
    <col min="9729" max="9729" width="13.42578125" style="77" customWidth="1"/>
    <col min="9730" max="9730" width="12" style="77" customWidth="1"/>
    <col min="9731" max="9731" width="11.7109375" style="77" bestFit="1" customWidth="1"/>
    <col min="9732" max="9732" width="8" style="77" bestFit="1" customWidth="1"/>
    <col min="9733" max="9733" width="6.28515625" style="77" bestFit="1" customWidth="1"/>
    <col min="9734" max="9734" width="31.85546875" style="77" customWidth="1"/>
    <col min="9735" max="9735" width="12.7109375" style="77" customWidth="1"/>
    <col min="9736" max="9736" width="9.85546875" style="77" customWidth="1"/>
    <col min="9737" max="9737" width="10.28515625" style="77" customWidth="1"/>
    <col min="9738" max="9738" width="13" style="77" bestFit="1" customWidth="1"/>
    <col min="9739" max="9984" width="11.42578125" style="77"/>
    <col min="9985" max="9985" width="13.42578125" style="77" customWidth="1"/>
    <col min="9986" max="9986" width="12" style="77" customWidth="1"/>
    <col min="9987" max="9987" width="11.7109375" style="77" bestFit="1" customWidth="1"/>
    <col min="9988" max="9988" width="8" style="77" bestFit="1" customWidth="1"/>
    <col min="9989" max="9989" width="6.28515625" style="77" bestFit="1" customWidth="1"/>
    <col min="9990" max="9990" width="31.85546875" style="77" customWidth="1"/>
    <col min="9991" max="9991" width="12.7109375" style="77" customWidth="1"/>
    <col min="9992" max="9992" width="9.85546875" style="77" customWidth="1"/>
    <col min="9993" max="9993" width="10.28515625" style="77" customWidth="1"/>
    <col min="9994" max="9994" width="13" style="77" bestFit="1" customWidth="1"/>
    <col min="9995" max="10240" width="11.42578125" style="77"/>
    <col min="10241" max="10241" width="13.42578125" style="77" customWidth="1"/>
    <col min="10242" max="10242" width="12" style="77" customWidth="1"/>
    <col min="10243" max="10243" width="11.7109375" style="77" bestFit="1" customWidth="1"/>
    <col min="10244" max="10244" width="8" style="77" bestFit="1" customWidth="1"/>
    <col min="10245" max="10245" width="6.28515625" style="77" bestFit="1" customWidth="1"/>
    <col min="10246" max="10246" width="31.85546875" style="77" customWidth="1"/>
    <col min="10247" max="10247" width="12.7109375" style="77" customWidth="1"/>
    <col min="10248" max="10248" width="9.85546875" style="77" customWidth="1"/>
    <col min="10249" max="10249" width="10.28515625" style="77" customWidth="1"/>
    <col min="10250" max="10250" width="13" style="77" bestFit="1" customWidth="1"/>
    <col min="10251" max="10496" width="11.42578125" style="77"/>
    <col min="10497" max="10497" width="13.42578125" style="77" customWidth="1"/>
    <col min="10498" max="10498" width="12" style="77" customWidth="1"/>
    <col min="10499" max="10499" width="11.7109375" style="77" bestFit="1" customWidth="1"/>
    <col min="10500" max="10500" width="8" style="77" bestFit="1" customWidth="1"/>
    <col min="10501" max="10501" width="6.28515625" style="77" bestFit="1" customWidth="1"/>
    <col min="10502" max="10502" width="31.85546875" style="77" customWidth="1"/>
    <col min="10503" max="10503" width="12.7109375" style="77" customWidth="1"/>
    <col min="10504" max="10504" width="9.85546875" style="77" customWidth="1"/>
    <col min="10505" max="10505" width="10.28515625" style="77" customWidth="1"/>
    <col min="10506" max="10506" width="13" style="77" bestFit="1" customWidth="1"/>
    <col min="10507" max="10752" width="11.42578125" style="77"/>
    <col min="10753" max="10753" width="13.42578125" style="77" customWidth="1"/>
    <col min="10754" max="10754" width="12" style="77" customWidth="1"/>
    <col min="10755" max="10755" width="11.7109375" style="77" bestFit="1" customWidth="1"/>
    <col min="10756" max="10756" width="8" style="77" bestFit="1" customWidth="1"/>
    <col min="10757" max="10757" width="6.28515625" style="77" bestFit="1" customWidth="1"/>
    <col min="10758" max="10758" width="31.85546875" style="77" customWidth="1"/>
    <col min="10759" max="10759" width="12.7109375" style="77" customWidth="1"/>
    <col min="10760" max="10760" width="9.85546875" style="77" customWidth="1"/>
    <col min="10761" max="10761" width="10.28515625" style="77" customWidth="1"/>
    <col min="10762" max="10762" width="13" style="77" bestFit="1" customWidth="1"/>
    <col min="10763" max="11008" width="11.42578125" style="77"/>
    <col min="11009" max="11009" width="13.42578125" style="77" customWidth="1"/>
    <col min="11010" max="11010" width="12" style="77" customWidth="1"/>
    <col min="11011" max="11011" width="11.7109375" style="77" bestFit="1" customWidth="1"/>
    <col min="11012" max="11012" width="8" style="77" bestFit="1" customWidth="1"/>
    <col min="11013" max="11013" width="6.28515625" style="77" bestFit="1" customWidth="1"/>
    <col min="11014" max="11014" width="31.85546875" style="77" customWidth="1"/>
    <col min="11015" max="11015" width="12.7109375" style="77" customWidth="1"/>
    <col min="11016" max="11016" width="9.85546875" style="77" customWidth="1"/>
    <col min="11017" max="11017" width="10.28515625" style="77" customWidth="1"/>
    <col min="11018" max="11018" width="13" style="77" bestFit="1" customWidth="1"/>
    <col min="11019" max="11264" width="11.42578125" style="77"/>
    <col min="11265" max="11265" width="13.42578125" style="77" customWidth="1"/>
    <col min="11266" max="11266" width="12" style="77" customWidth="1"/>
    <col min="11267" max="11267" width="11.7109375" style="77" bestFit="1" customWidth="1"/>
    <col min="11268" max="11268" width="8" style="77" bestFit="1" customWidth="1"/>
    <col min="11269" max="11269" width="6.28515625" style="77" bestFit="1" customWidth="1"/>
    <col min="11270" max="11270" width="31.85546875" style="77" customWidth="1"/>
    <col min="11271" max="11271" width="12.7109375" style="77" customWidth="1"/>
    <col min="11272" max="11272" width="9.85546875" style="77" customWidth="1"/>
    <col min="11273" max="11273" width="10.28515625" style="77" customWidth="1"/>
    <col min="11274" max="11274" width="13" style="77" bestFit="1" customWidth="1"/>
    <col min="11275" max="11520" width="11.42578125" style="77"/>
    <col min="11521" max="11521" width="13.42578125" style="77" customWidth="1"/>
    <col min="11522" max="11522" width="12" style="77" customWidth="1"/>
    <col min="11523" max="11523" width="11.7109375" style="77" bestFit="1" customWidth="1"/>
    <col min="11524" max="11524" width="8" style="77" bestFit="1" customWidth="1"/>
    <col min="11525" max="11525" width="6.28515625" style="77" bestFit="1" customWidth="1"/>
    <col min="11526" max="11526" width="31.85546875" style="77" customWidth="1"/>
    <col min="11527" max="11527" width="12.7109375" style="77" customWidth="1"/>
    <col min="11528" max="11528" width="9.85546875" style="77" customWidth="1"/>
    <col min="11529" max="11529" width="10.28515625" style="77" customWidth="1"/>
    <col min="11530" max="11530" width="13" style="77" bestFit="1" customWidth="1"/>
    <col min="11531" max="11776" width="11.42578125" style="77"/>
    <col min="11777" max="11777" width="13.42578125" style="77" customWidth="1"/>
    <col min="11778" max="11778" width="12" style="77" customWidth="1"/>
    <col min="11779" max="11779" width="11.7109375" style="77" bestFit="1" customWidth="1"/>
    <col min="11780" max="11780" width="8" style="77" bestFit="1" customWidth="1"/>
    <col min="11781" max="11781" width="6.28515625" style="77" bestFit="1" customWidth="1"/>
    <col min="11782" max="11782" width="31.85546875" style="77" customWidth="1"/>
    <col min="11783" max="11783" width="12.7109375" style="77" customWidth="1"/>
    <col min="11784" max="11784" width="9.85546875" style="77" customWidth="1"/>
    <col min="11785" max="11785" width="10.28515625" style="77" customWidth="1"/>
    <col min="11786" max="11786" width="13" style="77" bestFit="1" customWidth="1"/>
    <col min="11787" max="12032" width="11.42578125" style="77"/>
    <col min="12033" max="12033" width="13.42578125" style="77" customWidth="1"/>
    <col min="12034" max="12034" width="12" style="77" customWidth="1"/>
    <col min="12035" max="12035" width="11.7109375" style="77" bestFit="1" customWidth="1"/>
    <col min="12036" max="12036" width="8" style="77" bestFit="1" customWidth="1"/>
    <col min="12037" max="12037" width="6.28515625" style="77" bestFit="1" customWidth="1"/>
    <col min="12038" max="12038" width="31.85546875" style="77" customWidth="1"/>
    <col min="12039" max="12039" width="12.7109375" style="77" customWidth="1"/>
    <col min="12040" max="12040" width="9.85546875" style="77" customWidth="1"/>
    <col min="12041" max="12041" width="10.28515625" style="77" customWidth="1"/>
    <col min="12042" max="12042" width="13" style="77" bestFit="1" customWidth="1"/>
    <col min="12043" max="12288" width="11.42578125" style="77"/>
    <col min="12289" max="12289" width="13.42578125" style="77" customWidth="1"/>
    <col min="12290" max="12290" width="12" style="77" customWidth="1"/>
    <col min="12291" max="12291" width="11.7109375" style="77" bestFit="1" customWidth="1"/>
    <col min="12292" max="12292" width="8" style="77" bestFit="1" customWidth="1"/>
    <col min="12293" max="12293" width="6.28515625" style="77" bestFit="1" customWidth="1"/>
    <col min="12294" max="12294" width="31.85546875" style="77" customWidth="1"/>
    <col min="12295" max="12295" width="12.7109375" style="77" customWidth="1"/>
    <col min="12296" max="12296" width="9.85546875" style="77" customWidth="1"/>
    <col min="12297" max="12297" width="10.28515625" style="77" customWidth="1"/>
    <col min="12298" max="12298" width="13" style="77" bestFit="1" customWidth="1"/>
    <col min="12299" max="12544" width="11.42578125" style="77"/>
    <col min="12545" max="12545" width="13.42578125" style="77" customWidth="1"/>
    <col min="12546" max="12546" width="12" style="77" customWidth="1"/>
    <col min="12547" max="12547" width="11.7109375" style="77" bestFit="1" customWidth="1"/>
    <col min="12548" max="12548" width="8" style="77" bestFit="1" customWidth="1"/>
    <col min="12549" max="12549" width="6.28515625" style="77" bestFit="1" customWidth="1"/>
    <col min="12550" max="12550" width="31.85546875" style="77" customWidth="1"/>
    <col min="12551" max="12551" width="12.7109375" style="77" customWidth="1"/>
    <col min="12552" max="12552" width="9.85546875" style="77" customWidth="1"/>
    <col min="12553" max="12553" width="10.28515625" style="77" customWidth="1"/>
    <col min="12554" max="12554" width="13" style="77" bestFit="1" customWidth="1"/>
    <col min="12555" max="12800" width="11.42578125" style="77"/>
    <col min="12801" max="12801" width="13.42578125" style="77" customWidth="1"/>
    <col min="12802" max="12802" width="12" style="77" customWidth="1"/>
    <col min="12803" max="12803" width="11.7109375" style="77" bestFit="1" customWidth="1"/>
    <col min="12804" max="12804" width="8" style="77" bestFit="1" customWidth="1"/>
    <col min="12805" max="12805" width="6.28515625" style="77" bestFit="1" customWidth="1"/>
    <col min="12806" max="12806" width="31.85546875" style="77" customWidth="1"/>
    <col min="12807" max="12807" width="12.7109375" style="77" customWidth="1"/>
    <col min="12808" max="12808" width="9.85546875" style="77" customWidth="1"/>
    <col min="12809" max="12809" width="10.28515625" style="77" customWidth="1"/>
    <col min="12810" max="12810" width="13" style="77" bestFit="1" customWidth="1"/>
    <col min="12811" max="13056" width="11.42578125" style="77"/>
    <col min="13057" max="13057" width="13.42578125" style="77" customWidth="1"/>
    <col min="13058" max="13058" width="12" style="77" customWidth="1"/>
    <col min="13059" max="13059" width="11.7109375" style="77" bestFit="1" customWidth="1"/>
    <col min="13060" max="13060" width="8" style="77" bestFit="1" customWidth="1"/>
    <col min="13061" max="13061" width="6.28515625" style="77" bestFit="1" customWidth="1"/>
    <col min="13062" max="13062" width="31.85546875" style="77" customWidth="1"/>
    <col min="13063" max="13063" width="12.7109375" style="77" customWidth="1"/>
    <col min="13064" max="13064" width="9.85546875" style="77" customWidth="1"/>
    <col min="13065" max="13065" width="10.28515625" style="77" customWidth="1"/>
    <col min="13066" max="13066" width="13" style="77" bestFit="1" customWidth="1"/>
    <col min="13067" max="13312" width="11.42578125" style="77"/>
    <col min="13313" max="13313" width="13.42578125" style="77" customWidth="1"/>
    <col min="13314" max="13314" width="12" style="77" customWidth="1"/>
    <col min="13315" max="13315" width="11.7109375" style="77" bestFit="1" customWidth="1"/>
    <col min="13316" max="13316" width="8" style="77" bestFit="1" customWidth="1"/>
    <col min="13317" max="13317" width="6.28515625" style="77" bestFit="1" customWidth="1"/>
    <col min="13318" max="13318" width="31.85546875" style="77" customWidth="1"/>
    <col min="13319" max="13319" width="12.7109375" style="77" customWidth="1"/>
    <col min="13320" max="13320" width="9.85546875" style="77" customWidth="1"/>
    <col min="13321" max="13321" width="10.28515625" style="77" customWidth="1"/>
    <col min="13322" max="13322" width="13" style="77" bestFit="1" customWidth="1"/>
    <col min="13323" max="13568" width="11.42578125" style="77"/>
    <col min="13569" max="13569" width="13.42578125" style="77" customWidth="1"/>
    <col min="13570" max="13570" width="12" style="77" customWidth="1"/>
    <col min="13571" max="13571" width="11.7109375" style="77" bestFit="1" customWidth="1"/>
    <col min="13572" max="13572" width="8" style="77" bestFit="1" customWidth="1"/>
    <col min="13573" max="13573" width="6.28515625" style="77" bestFit="1" customWidth="1"/>
    <col min="13574" max="13574" width="31.85546875" style="77" customWidth="1"/>
    <col min="13575" max="13575" width="12.7109375" style="77" customWidth="1"/>
    <col min="13576" max="13576" width="9.85546875" style="77" customWidth="1"/>
    <col min="13577" max="13577" width="10.28515625" style="77" customWidth="1"/>
    <col min="13578" max="13578" width="13" style="77" bestFit="1" customWidth="1"/>
    <col min="13579" max="13824" width="11.42578125" style="77"/>
    <col min="13825" max="13825" width="13.42578125" style="77" customWidth="1"/>
    <col min="13826" max="13826" width="12" style="77" customWidth="1"/>
    <col min="13827" max="13827" width="11.7109375" style="77" bestFit="1" customWidth="1"/>
    <col min="13828" max="13828" width="8" style="77" bestFit="1" customWidth="1"/>
    <col min="13829" max="13829" width="6.28515625" style="77" bestFit="1" customWidth="1"/>
    <col min="13830" max="13830" width="31.85546875" style="77" customWidth="1"/>
    <col min="13831" max="13831" width="12.7109375" style="77" customWidth="1"/>
    <col min="13832" max="13832" width="9.85546875" style="77" customWidth="1"/>
    <col min="13833" max="13833" width="10.28515625" style="77" customWidth="1"/>
    <col min="13834" max="13834" width="13" style="77" bestFit="1" customWidth="1"/>
    <col min="13835" max="14080" width="11.42578125" style="77"/>
    <col min="14081" max="14081" width="13.42578125" style="77" customWidth="1"/>
    <col min="14082" max="14082" width="12" style="77" customWidth="1"/>
    <col min="14083" max="14083" width="11.7109375" style="77" bestFit="1" customWidth="1"/>
    <col min="14084" max="14084" width="8" style="77" bestFit="1" customWidth="1"/>
    <col min="14085" max="14085" width="6.28515625" style="77" bestFit="1" customWidth="1"/>
    <col min="14086" max="14086" width="31.85546875" style="77" customWidth="1"/>
    <col min="14087" max="14087" width="12.7109375" style="77" customWidth="1"/>
    <col min="14088" max="14088" width="9.85546875" style="77" customWidth="1"/>
    <col min="14089" max="14089" width="10.28515625" style="77" customWidth="1"/>
    <col min="14090" max="14090" width="13" style="77" bestFit="1" customWidth="1"/>
    <col min="14091" max="14336" width="11.42578125" style="77"/>
    <col min="14337" max="14337" width="13.42578125" style="77" customWidth="1"/>
    <col min="14338" max="14338" width="12" style="77" customWidth="1"/>
    <col min="14339" max="14339" width="11.7109375" style="77" bestFit="1" customWidth="1"/>
    <col min="14340" max="14340" width="8" style="77" bestFit="1" customWidth="1"/>
    <col min="14341" max="14341" width="6.28515625" style="77" bestFit="1" customWidth="1"/>
    <col min="14342" max="14342" width="31.85546875" style="77" customWidth="1"/>
    <col min="14343" max="14343" width="12.7109375" style="77" customWidth="1"/>
    <col min="14344" max="14344" width="9.85546875" style="77" customWidth="1"/>
    <col min="14345" max="14345" width="10.28515625" style="77" customWidth="1"/>
    <col min="14346" max="14346" width="13" style="77" bestFit="1" customWidth="1"/>
    <col min="14347" max="14592" width="11.42578125" style="77"/>
    <col min="14593" max="14593" width="13.42578125" style="77" customWidth="1"/>
    <col min="14594" max="14594" width="12" style="77" customWidth="1"/>
    <col min="14595" max="14595" width="11.7109375" style="77" bestFit="1" customWidth="1"/>
    <col min="14596" max="14596" width="8" style="77" bestFit="1" customWidth="1"/>
    <col min="14597" max="14597" width="6.28515625" style="77" bestFit="1" customWidth="1"/>
    <col min="14598" max="14598" width="31.85546875" style="77" customWidth="1"/>
    <col min="14599" max="14599" width="12.7109375" style="77" customWidth="1"/>
    <col min="14600" max="14600" width="9.85546875" style="77" customWidth="1"/>
    <col min="14601" max="14601" width="10.28515625" style="77" customWidth="1"/>
    <col min="14602" max="14602" width="13" style="77" bestFit="1" customWidth="1"/>
    <col min="14603" max="14848" width="11.42578125" style="77"/>
    <col min="14849" max="14849" width="13.42578125" style="77" customWidth="1"/>
    <col min="14850" max="14850" width="12" style="77" customWidth="1"/>
    <col min="14851" max="14851" width="11.7109375" style="77" bestFit="1" customWidth="1"/>
    <col min="14852" max="14852" width="8" style="77" bestFit="1" customWidth="1"/>
    <col min="14853" max="14853" width="6.28515625" style="77" bestFit="1" customWidth="1"/>
    <col min="14854" max="14854" width="31.85546875" style="77" customWidth="1"/>
    <col min="14855" max="14855" width="12.7109375" style="77" customWidth="1"/>
    <col min="14856" max="14856" width="9.85546875" style="77" customWidth="1"/>
    <col min="14857" max="14857" width="10.28515625" style="77" customWidth="1"/>
    <col min="14858" max="14858" width="13" style="77" bestFit="1" customWidth="1"/>
    <col min="14859" max="15104" width="11.42578125" style="77"/>
    <col min="15105" max="15105" width="13.42578125" style="77" customWidth="1"/>
    <col min="15106" max="15106" width="12" style="77" customWidth="1"/>
    <col min="15107" max="15107" width="11.7109375" style="77" bestFit="1" customWidth="1"/>
    <col min="15108" max="15108" width="8" style="77" bestFit="1" customWidth="1"/>
    <col min="15109" max="15109" width="6.28515625" style="77" bestFit="1" customWidth="1"/>
    <col min="15110" max="15110" width="31.85546875" style="77" customWidth="1"/>
    <col min="15111" max="15111" width="12.7109375" style="77" customWidth="1"/>
    <col min="15112" max="15112" width="9.85546875" style="77" customWidth="1"/>
    <col min="15113" max="15113" width="10.28515625" style="77" customWidth="1"/>
    <col min="15114" max="15114" width="13" style="77" bestFit="1" customWidth="1"/>
    <col min="15115" max="15360" width="11.42578125" style="77"/>
    <col min="15361" max="15361" width="13.42578125" style="77" customWidth="1"/>
    <col min="15362" max="15362" width="12" style="77" customWidth="1"/>
    <col min="15363" max="15363" width="11.7109375" style="77" bestFit="1" customWidth="1"/>
    <col min="15364" max="15364" width="8" style="77" bestFit="1" customWidth="1"/>
    <col min="15365" max="15365" width="6.28515625" style="77" bestFit="1" customWidth="1"/>
    <col min="15366" max="15366" width="31.85546875" style="77" customWidth="1"/>
    <col min="15367" max="15367" width="12.7109375" style="77" customWidth="1"/>
    <col min="15368" max="15368" width="9.85546875" style="77" customWidth="1"/>
    <col min="15369" max="15369" width="10.28515625" style="77" customWidth="1"/>
    <col min="15370" max="15370" width="13" style="77" bestFit="1" customWidth="1"/>
    <col min="15371" max="15616" width="11.42578125" style="77"/>
    <col min="15617" max="15617" width="13.42578125" style="77" customWidth="1"/>
    <col min="15618" max="15618" width="12" style="77" customWidth="1"/>
    <col min="15619" max="15619" width="11.7109375" style="77" bestFit="1" customWidth="1"/>
    <col min="15620" max="15620" width="8" style="77" bestFit="1" customWidth="1"/>
    <col min="15621" max="15621" width="6.28515625" style="77" bestFit="1" customWidth="1"/>
    <col min="15622" max="15622" width="31.85546875" style="77" customWidth="1"/>
    <col min="15623" max="15623" width="12.7109375" style="77" customWidth="1"/>
    <col min="15624" max="15624" width="9.85546875" style="77" customWidth="1"/>
    <col min="15625" max="15625" width="10.28515625" style="77" customWidth="1"/>
    <col min="15626" max="15626" width="13" style="77" bestFit="1" customWidth="1"/>
    <col min="15627" max="15872" width="11.42578125" style="77"/>
    <col min="15873" max="15873" width="13.42578125" style="77" customWidth="1"/>
    <col min="15874" max="15874" width="12" style="77" customWidth="1"/>
    <col min="15875" max="15875" width="11.7109375" style="77" bestFit="1" customWidth="1"/>
    <col min="15876" max="15876" width="8" style="77" bestFit="1" customWidth="1"/>
    <col min="15877" max="15877" width="6.28515625" style="77" bestFit="1" customWidth="1"/>
    <col min="15878" max="15878" width="31.85546875" style="77" customWidth="1"/>
    <col min="15879" max="15879" width="12.7109375" style="77" customWidth="1"/>
    <col min="15880" max="15880" width="9.85546875" style="77" customWidth="1"/>
    <col min="15881" max="15881" width="10.28515625" style="77" customWidth="1"/>
    <col min="15882" max="15882" width="13" style="77" bestFit="1" customWidth="1"/>
    <col min="15883" max="16128" width="11.42578125" style="77"/>
    <col min="16129" max="16129" width="13.42578125" style="77" customWidth="1"/>
    <col min="16130" max="16130" width="12" style="77" customWidth="1"/>
    <col min="16131" max="16131" width="11.7109375" style="77" bestFit="1" customWidth="1"/>
    <col min="16132" max="16132" width="8" style="77" bestFit="1" customWidth="1"/>
    <col min="16133" max="16133" width="6.28515625" style="77" bestFit="1" customWidth="1"/>
    <col min="16134" max="16134" width="31.85546875" style="77" customWidth="1"/>
    <col min="16135" max="16135" width="12.7109375" style="77" customWidth="1"/>
    <col min="16136" max="16136" width="9.85546875" style="77" customWidth="1"/>
    <col min="16137" max="16137" width="10.28515625" style="77" customWidth="1"/>
    <col min="16138" max="16138" width="13" style="77" bestFit="1" customWidth="1"/>
    <col min="16139" max="16384" width="11.42578125" style="77"/>
  </cols>
  <sheetData>
    <row r="2" spans="1:12" x14ac:dyDescent="0.35">
      <c r="B2" s="180" t="s">
        <v>239</v>
      </c>
      <c r="C2" s="180"/>
      <c r="D2" s="180"/>
      <c r="E2" s="180"/>
      <c r="F2" s="180"/>
    </row>
    <row r="3" spans="1:12" x14ac:dyDescent="0.35">
      <c r="B3" s="181" t="s">
        <v>240</v>
      </c>
      <c r="C3" s="181"/>
      <c r="D3" s="181"/>
      <c r="E3" s="181"/>
      <c r="F3" s="181"/>
    </row>
    <row r="4" spans="1:12" x14ac:dyDescent="0.35">
      <c r="A4" s="177" t="s">
        <v>241</v>
      </c>
      <c r="B4" s="242"/>
      <c r="C4" s="242"/>
      <c r="D4" s="242"/>
      <c r="E4" s="242"/>
      <c r="F4" s="242"/>
      <c r="G4" s="242"/>
      <c r="H4" s="242"/>
      <c r="I4" s="242"/>
      <c r="J4" s="242"/>
    </row>
    <row r="5" spans="1:12" x14ac:dyDescent="0.35">
      <c r="A5" s="178"/>
      <c r="B5" s="242"/>
      <c r="C5" s="242"/>
      <c r="D5" s="242"/>
      <c r="E5" s="242"/>
      <c r="F5" s="242"/>
      <c r="G5" s="242"/>
      <c r="H5" s="242"/>
      <c r="I5" s="242"/>
      <c r="J5" s="242"/>
    </row>
    <row r="6" spans="1:12" x14ac:dyDescent="0.35">
      <c r="A6" s="177"/>
      <c r="B6" s="242"/>
      <c r="C6" s="242"/>
      <c r="D6" s="242"/>
      <c r="E6" s="242"/>
      <c r="F6" s="242"/>
      <c r="G6" s="242"/>
      <c r="H6" s="242"/>
      <c r="I6" s="242"/>
      <c r="J6" s="242"/>
    </row>
    <row r="8" spans="1:12" s="59" customFormat="1" ht="11.25" x14ac:dyDescent="0.2">
      <c r="A8" s="269" t="s">
        <v>43</v>
      </c>
      <c r="B8" s="269" t="s">
        <v>4</v>
      </c>
      <c r="C8" s="269" t="s">
        <v>44</v>
      </c>
      <c r="D8" s="269" t="s">
        <v>43</v>
      </c>
      <c r="E8" s="269" t="s">
        <v>45</v>
      </c>
      <c r="F8" s="273" t="s">
        <v>46</v>
      </c>
      <c r="G8" s="57" t="s">
        <v>47</v>
      </c>
      <c r="H8" s="57" t="s">
        <v>48</v>
      </c>
      <c r="I8" s="269" t="s">
        <v>49</v>
      </c>
      <c r="J8" s="269" t="s">
        <v>50</v>
      </c>
      <c r="K8" s="58"/>
    </row>
    <row r="9" spans="1:12" s="59" customFormat="1" ht="11.25" x14ac:dyDescent="0.2">
      <c r="A9" s="270"/>
      <c r="B9" s="270"/>
      <c r="C9" s="270"/>
      <c r="D9" s="270"/>
      <c r="E9" s="270"/>
      <c r="F9" s="274"/>
      <c r="G9" s="60" t="s">
        <v>51</v>
      </c>
      <c r="H9" s="60" t="s">
        <v>52</v>
      </c>
      <c r="I9" s="270"/>
      <c r="J9" s="270"/>
      <c r="K9" s="58"/>
    </row>
    <row r="10" spans="1:12" s="18" customFormat="1" ht="12.75" x14ac:dyDescent="0.2">
      <c r="A10" s="264" t="s">
        <v>60</v>
      </c>
      <c r="B10" s="265"/>
      <c r="C10" s="266"/>
      <c r="D10" s="61"/>
      <c r="E10" s="61"/>
      <c r="F10" s="61"/>
      <c r="G10" s="61"/>
      <c r="H10" s="62"/>
      <c r="I10" s="61"/>
      <c r="J10" s="63"/>
      <c r="K10" s="68"/>
    </row>
    <row r="11" spans="1:12" s="18" customFormat="1" ht="12.75" x14ac:dyDescent="0.2">
      <c r="A11" s="64" t="s">
        <v>62</v>
      </c>
      <c r="B11" s="65">
        <v>1</v>
      </c>
      <c r="C11" s="71">
        <f>J12*B11</f>
        <v>533.45760000000007</v>
      </c>
      <c r="D11" s="142" t="s">
        <v>62</v>
      </c>
      <c r="E11" s="142">
        <v>1</v>
      </c>
      <c r="F11" s="143" t="s">
        <v>212</v>
      </c>
      <c r="G11" s="144">
        <f>+GENERADORES!I113</f>
        <v>39.840000000000003</v>
      </c>
      <c r="H11" s="66">
        <v>13.39</v>
      </c>
      <c r="I11" s="66">
        <f>G11*H11</f>
        <v>533.45760000000007</v>
      </c>
      <c r="J11" s="67">
        <f>I11*E11</f>
        <v>533.45760000000007</v>
      </c>
      <c r="K11" s="68" t="s">
        <v>66</v>
      </c>
      <c r="L11" s="69"/>
    </row>
    <row r="12" spans="1:12" s="18" customFormat="1" ht="12.75" x14ac:dyDescent="0.2">
      <c r="A12" s="64"/>
      <c r="B12" s="65"/>
      <c r="C12" s="67"/>
      <c r="D12" s="70"/>
      <c r="E12" s="33"/>
      <c r="F12" s="33"/>
      <c r="G12" s="33"/>
      <c r="H12" s="33"/>
      <c r="I12" s="66" t="s">
        <v>54</v>
      </c>
      <c r="J12" s="71">
        <f>SUM(J11:J11)</f>
        <v>533.45760000000007</v>
      </c>
      <c r="K12" s="68"/>
    </row>
    <row r="13" spans="1:12" s="18" customFormat="1" ht="12.75" x14ac:dyDescent="0.2">
      <c r="A13" s="64"/>
      <c r="B13" s="65"/>
      <c r="C13" s="67"/>
      <c r="D13" s="70"/>
      <c r="E13" s="33"/>
      <c r="F13" s="33"/>
      <c r="G13" s="33"/>
      <c r="H13" s="33"/>
      <c r="I13" s="66"/>
      <c r="J13" s="71"/>
      <c r="K13" s="68"/>
    </row>
    <row r="14" spans="1:12" s="18" customFormat="1" ht="12.75" x14ac:dyDescent="0.2">
      <c r="A14" s="264" t="s">
        <v>133</v>
      </c>
      <c r="B14" s="265"/>
      <c r="C14" s="266"/>
      <c r="D14" s="61"/>
      <c r="E14" s="61"/>
      <c r="F14" s="61"/>
      <c r="G14" s="61"/>
      <c r="H14" s="62"/>
      <c r="I14" s="61"/>
      <c r="J14" s="63"/>
      <c r="K14" s="68"/>
    </row>
    <row r="15" spans="1:12" s="18" customFormat="1" ht="12.75" x14ac:dyDescent="0.2">
      <c r="A15" s="64" t="s">
        <v>213</v>
      </c>
      <c r="B15" s="65">
        <v>1</v>
      </c>
      <c r="C15" s="71">
        <f>J15*B15</f>
        <v>314.81640000000004</v>
      </c>
      <c r="D15" s="142" t="s">
        <v>134</v>
      </c>
      <c r="E15" s="142">
        <v>1</v>
      </c>
      <c r="F15" s="143" t="s">
        <v>135</v>
      </c>
      <c r="G15" s="144">
        <f>+GENERADORES!I117</f>
        <v>11.14</v>
      </c>
      <c r="H15" s="66">
        <v>28.26</v>
      </c>
      <c r="I15" s="66">
        <f>G15*H15</f>
        <v>314.81640000000004</v>
      </c>
      <c r="J15" s="67">
        <f>I15*E15</f>
        <v>314.81640000000004</v>
      </c>
      <c r="K15" s="68" t="s">
        <v>136</v>
      </c>
      <c r="L15" s="69"/>
    </row>
    <row r="16" spans="1:12" s="18" customFormat="1" ht="12.75" x14ac:dyDescent="0.2">
      <c r="A16" s="64"/>
      <c r="B16" s="65"/>
      <c r="C16" s="71">
        <f>J16*B15</f>
        <v>90.566550000000007</v>
      </c>
      <c r="D16" s="142" t="s">
        <v>214</v>
      </c>
      <c r="E16" s="142">
        <v>1</v>
      </c>
      <c r="F16" s="143" t="s">
        <v>215</v>
      </c>
      <c r="G16" s="144">
        <f>GENERADORES!I121</f>
        <v>4.6950000000000003</v>
      </c>
      <c r="H16" s="66">
        <v>19.29</v>
      </c>
      <c r="I16" s="66">
        <f>G16*H16</f>
        <v>90.566550000000007</v>
      </c>
      <c r="J16" s="67">
        <f>I16*E16</f>
        <v>90.566550000000007</v>
      </c>
      <c r="K16" s="68" t="s">
        <v>175</v>
      </c>
      <c r="L16" s="69"/>
    </row>
    <row r="17" spans="1:12" s="18" customFormat="1" ht="12.75" x14ac:dyDescent="0.2">
      <c r="A17" s="64"/>
      <c r="B17" s="65"/>
      <c r="C17" s="67"/>
      <c r="D17" s="70"/>
      <c r="E17" s="33"/>
      <c r="F17" s="33"/>
      <c r="G17" s="33"/>
      <c r="H17" s="33"/>
      <c r="I17" s="66" t="s">
        <v>54</v>
      </c>
      <c r="J17" s="71">
        <f>SUM(J15:J16)</f>
        <v>405.38295000000005</v>
      </c>
      <c r="K17" s="68"/>
    </row>
    <row r="18" spans="1:12" s="18" customFormat="1" ht="12.75" x14ac:dyDescent="0.2">
      <c r="A18" s="161"/>
      <c r="B18" s="162"/>
      <c r="C18" s="163"/>
      <c r="D18" s="70"/>
      <c r="E18" s="33"/>
      <c r="F18" s="33"/>
      <c r="G18" s="33"/>
      <c r="H18" s="33"/>
      <c r="I18" s="66"/>
      <c r="J18" s="71"/>
      <c r="K18" s="68"/>
    </row>
    <row r="19" spans="1:12" s="18" customFormat="1" ht="12.75" x14ac:dyDescent="0.2">
      <c r="A19" s="264" t="s">
        <v>137</v>
      </c>
      <c r="B19" s="265"/>
      <c r="C19" s="266"/>
      <c r="D19" s="61"/>
      <c r="E19" s="61"/>
      <c r="F19" s="61"/>
      <c r="G19" s="61"/>
      <c r="H19" s="62"/>
      <c r="I19" s="61"/>
      <c r="J19" s="63"/>
      <c r="K19" s="68"/>
    </row>
    <row r="20" spans="1:12" s="18" customFormat="1" ht="13.5" customHeight="1" x14ac:dyDescent="0.2">
      <c r="A20" s="64" t="s">
        <v>138</v>
      </c>
      <c r="B20" s="65">
        <f>GENERADORES!I132</f>
        <v>4</v>
      </c>
      <c r="C20" s="71">
        <f>J20*B20</f>
        <v>23.528448000000001</v>
      </c>
      <c r="D20" s="142" t="s">
        <v>138</v>
      </c>
      <c r="E20" s="142">
        <v>1</v>
      </c>
      <c r="F20" s="143" t="s">
        <v>216</v>
      </c>
      <c r="G20" s="145">
        <v>5.7599999999999998E-2</v>
      </c>
      <c r="H20" s="66">
        <v>102.12</v>
      </c>
      <c r="I20" s="66">
        <f>G20*H20</f>
        <v>5.8821120000000002</v>
      </c>
      <c r="J20" s="67">
        <f>I20*E20</f>
        <v>5.8821120000000002</v>
      </c>
      <c r="K20" s="68" t="s">
        <v>136</v>
      </c>
      <c r="L20" s="69"/>
    </row>
    <row r="21" spans="1:12" s="18" customFormat="1" ht="13.5" customHeight="1" x14ac:dyDescent="0.2">
      <c r="A21" s="64" t="s">
        <v>200</v>
      </c>
      <c r="B21" s="65">
        <f>GENERADORES!I134</f>
        <v>1</v>
      </c>
      <c r="C21" s="71">
        <f>J21*B21</f>
        <v>3.0636000000000001</v>
      </c>
      <c r="D21" s="142" t="s">
        <v>200</v>
      </c>
      <c r="E21" s="142">
        <v>1</v>
      </c>
      <c r="F21" s="143" t="s">
        <v>141</v>
      </c>
      <c r="G21" s="145">
        <v>0.04</v>
      </c>
      <c r="H21" s="66">
        <v>76.59</v>
      </c>
      <c r="I21" s="66">
        <f>G21*H21</f>
        <v>3.0636000000000001</v>
      </c>
      <c r="J21" s="67">
        <f>I21*E21</f>
        <v>3.0636000000000001</v>
      </c>
      <c r="K21" s="68"/>
      <c r="L21" s="69"/>
    </row>
    <row r="22" spans="1:12" s="18" customFormat="1" ht="13.5" customHeight="1" x14ac:dyDescent="0.2">
      <c r="A22" s="64"/>
      <c r="B22" s="65"/>
      <c r="C22" s="71">
        <f>J22*B20</f>
        <v>6.6796799999999994</v>
      </c>
      <c r="D22" s="142" t="s">
        <v>139</v>
      </c>
      <c r="E22" s="142">
        <v>4</v>
      </c>
      <c r="F22" s="143" t="s">
        <v>217</v>
      </c>
      <c r="G22" s="144">
        <v>0.42</v>
      </c>
      <c r="H22" s="66">
        <v>0.99399999999999999</v>
      </c>
      <c r="I22" s="66">
        <f>G22*H22</f>
        <v>0.41747999999999996</v>
      </c>
      <c r="J22" s="67">
        <f>I22*E22</f>
        <v>1.6699199999999998</v>
      </c>
      <c r="K22" s="68"/>
      <c r="L22" s="69"/>
    </row>
    <row r="23" spans="1:12" s="18" customFormat="1" ht="13.5" customHeight="1" x14ac:dyDescent="0.2">
      <c r="A23" s="64"/>
      <c r="B23" s="65"/>
      <c r="C23" s="71">
        <f>J23*B21</f>
        <v>1.6699199999999998</v>
      </c>
      <c r="D23" s="142" t="s">
        <v>139</v>
      </c>
      <c r="E23" s="142">
        <v>4</v>
      </c>
      <c r="F23" s="143" t="s">
        <v>217</v>
      </c>
      <c r="G23" s="144">
        <v>0.42</v>
      </c>
      <c r="H23" s="66">
        <v>0.99399999999999999</v>
      </c>
      <c r="I23" s="66">
        <f>G23*H23</f>
        <v>0.41747999999999996</v>
      </c>
      <c r="J23" s="67">
        <f>I23*E23</f>
        <v>1.6699199999999998</v>
      </c>
      <c r="K23" s="68"/>
      <c r="L23" s="69"/>
    </row>
    <row r="24" spans="1:12" s="18" customFormat="1" ht="12.75" x14ac:dyDescent="0.2">
      <c r="A24" s="64"/>
      <c r="B24" s="65"/>
      <c r="C24" s="67"/>
      <c r="D24" s="70"/>
      <c r="E24" s="33"/>
      <c r="F24" s="33"/>
      <c r="G24" s="33"/>
      <c r="H24" s="33"/>
      <c r="I24" s="66" t="s">
        <v>54</v>
      </c>
      <c r="J24" s="71">
        <f>SUM(J20:J20)</f>
        <v>5.8821120000000002</v>
      </c>
      <c r="K24" s="68"/>
    </row>
    <row r="25" spans="1:12" s="18" customFormat="1" ht="12.75" x14ac:dyDescent="0.2">
      <c r="A25" s="161"/>
      <c r="B25" s="162"/>
      <c r="C25" s="163"/>
      <c r="D25" s="70"/>
      <c r="E25" s="33"/>
      <c r="F25" s="33"/>
      <c r="G25" s="33"/>
      <c r="H25" s="33"/>
      <c r="I25" s="66"/>
      <c r="J25" s="71"/>
      <c r="K25" s="68"/>
    </row>
    <row r="26" spans="1:12" s="18" customFormat="1" ht="12.75" x14ac:dyDescent="0.2">
      <c r="A26" s="264" t="s">
        <v>140</v>
      </c>
      <c r="B26" s="265"/>
      <c r="C26" s="266"/>
      <c r="D26" s="61"/>
      <c r="E26" s="61"/>
      <c r="F26" s="61"/>
      <c r="G26" s="61"/>
      <c r="H26" s="62"/>
      <c r="I26" s="61"/>
      <c r="J26" s="63"/>
      <c r="K26" s="68"/>
    </row>
    <row r="27" spans="1:12" s="18" customFormat="1" ht="12.75" x14ac:dyDescent="0.2">
      <c r="A27" s="64" t="s">
        <v>56</v>
      </c>
      <c r="B27" s="65">
        <f>GENERADORES!I137</f>
        <v>4</v>
      </c>
      <c r="C27" s="71">
        <f>J28*B27</f>
        <v>12.2544</v>
      </c>
      <c r="D27" s="142" t="s">
        <v>78</v>
      </c>
      <c r="E27" s="142">
        <v>1</v>
      </c>
      <c r="F27" s="143" t="s">
        <v>141</v>
      </c>
      <c r="G27" s="145">
        <v>0.04</v>
      </c>
      <c r="H27" s="66">
        <v>76.59</v>
      </c>
      <c r="I27" s="66">
        <f>G27*H27</f>
        <v>3.0636000000000001</v>
      </c>
      <c r="J27" s="67">
        <f>I27*E27</f>
        <v>3.0636000000000001</v>
      </c>
      <c r="K27" s="68" t="s">
        <v>53</v>
      </c>
    </row>
    <row r="28" spans="1:12" s="18" customFormat="1" ht="12.75" x14ac:dyDescent="0.2">
      <c r="A28" s="64"/>
      <c r="B28" s="65"/>
      <c r="C28" s="67"/>
      <c r="D28" s="70"/>
      <c r="E28" s="33"/>
      <c r="F28" s="33"/>
      <c r="G28" s="33"/>
      <c r="H28" s="33"/>
      <c r="I28" s="66" t="s">
        <v>54</v>
      </c>
      <c r="J28" s="71">
        <f>SUM(J27:J27)</f>
        <v>3.0636000000000001</v>
      </c>
      <c r="K28" s="68"/>
    </row>
    <row r="29" spans="1:12" s="18" customFormat="1" ht="12.75" x14ac:dyDescent="0.2">
      <c r="A29" s="161"/>
      <c r="B29" s="162"/>
      <c r="C29" s="163"/>
      <c r="D29" s="70"/>
      <c r="E29" s="33"/>
      <c r="F29" s="33"/>
      <c r="G29" s="33"/>
      <c r="H29" s="33"/>
      <c r="I29" s="66"/>
      <c r="J29" s="71"/>
      <c r="K29" s="68"/>
    </row>
    <row r="30" spans="1:12" s="18" customFormat="1" ht="12.75" x14ac:dyDescent="0.2">
      <c r="A30" s="64" t="s">
        <v>112</v>
      </c>
      <c r="B30" s="65">
        <f>GENERADORES!I138</f>
        <v>8</v>
      </c>
      <c r="C30" s="71">
        <f>J31*B30</f>
        <v>8.1024000000000012</v>
      </c>
      <c r="D30" s="142"/>
      <c r="E30" s="142">
        <v>2</v>
      </c>
      <c r="F30" s="143" t="s">
        <v>142</v>
      </c>
      <c r="G30" s="144">
        <v>0.2</v>
      </c>
      <c r="H30" s="66">
        <v>2.532</v>
      </c>
      <c r="I30" s="66">
        <f>G30*H30</f>
        <v>0.50640000000000007</v>
      </c>
      <c r="J30" s="67">
        <f>I30*E30</f>
        <v>1.0128000000000001</v>
      </c>
      <c r="K30" s="68" t="s">
        <v>53</v>
      </c>
    </row>
    <row r="31" spans="1:12" s="18" customFormat="1" ht="12.75" x14ac:dyDescent="0.2">
      <c r="A31" s="64"/>
      <c r="B31" s="65"/>
      <c r="C31" s="67"/>
      <c r="D31" s="70"/>
      <c r="E31" s="33"/>
      <c r="F31" s="33"/>
      <c r="G31" s="33"/>
      <c r="H31" s="33"/>
      <c r="I31" s="66" t="s">
        <v>54</v>
      </c>
      <c r="J31" s="71">
        <f>SUM(J30:J30)</f>
        <v>1.0128000000000001</v>
      </c>
      <c r="K31" s="68"/>
    </row>
    <row r="32" spans="1:12" s="18" customFormat="1" ht="12.75" x14ac:dyDescent="0.2">
      <c r="A32" s="161"/>
      <c r="B32" s="162"/>
      <c r="C32" s="163"/>
      <c r="D32" s="70"/>
      <c r="E32" s="33"/>
      <c r="F32" s="33"/>
      <c r="G32" s="33"/>
      <c r="H32" s="33"/>
      <c r="I32" s="66"/>
      <c r="J32" s="71"/>
      <c r="K32" s="68"/>
    </row>
    <row r="33" spans="1:11" s="18" customFormat="1" ht="12.75" x14ac:dyDescent="0.2">
      <c r="A33" s="64" t="s">
        <v>118</v>
      </c>
      <c r="B33" s="65">
        <f>GENERADORES!I139</f>
        <v>4</v>
      </c>
      <c r="C33" s="71">
        <f>J34*B33</f>
        <v>4.6975199999999999</v>
      </c>
      <c r="D33" s="142" t="s">
        <v>143</v>
      </c>
      <c r="E33" s="142">
        <v>2</v>
      </c>
      <c r="F33" s="143" t="s">
        <v>144</v>
      </c>
      <c r="G33" s="145">
        <v>1.15E-2</v>
      </c>
      <c r="H33" s="66">
        <v>51.06</v>
      </c>
      <c r="I33" s="66">
        <f>G33*H33</f>
        <v>0.58718999999999999</v>
      </c>
      <c r="J33" s="67">
        <f>I33*E33</f>
        <v>1.17438</v>
      </c>
      <c r="K33" s="68" t="s">
        <v>53</v>
      </c>
    </row>
    <row r="34" spans="1:11" s="18" customFormat="1" ht="12.75" x14ac:dyDescent="0.2">
      <c r="A34" s="64"/>
      <c r="B34" s="65"/>
      <c r="C34" s="67"/>
      <c r="D34" s="70"/>
      <c r="E34" s="33"/>
      <c r="F34" s="33"/>
      <c r="G34" s="33"/>
      <c r="H34" s="33"/>
      <c r="I34" s="66" t="s">
        <v>54</v>
      </c>
      <c r="J34" s="71">
        <f>SUM(J33:J33)</f>
        <v>1.17438</v>
      </c>
      <c r="K34" s="68"/>
    </row>
    <row r="35" spans="1:11" s="18" customFormat="1" ht="12.75" x14ac:dyDescent="0.2">
      <c r="A35" s="64"/>
      <c r="B35" s="65"/>
      <c r="C35" s="67"/>
      <c r="D35" s="70"/>
      <c r="E35" s="33"/>
      <c r="F35" s="33"/>
      <c r="G35" s="33"/>
      <c r="H35" s="33"/>
      <c r="I35" s="66"/>
      <c r="J35" s="71"/>
      <c r="K35" s="68"/>
    </row>
    <row r="36" spans="1:11" s="18" customFormat="1" ht="12.75" x14ac:dyDescent="0.2">
      <c r="A36" s="64" t="s">
        <v>114</v>
      </c>
      <c r="B36" s="65">
        <f>GENERADORES!I141</f>
        <v>1</v>
      </c>
      <c r="C36" s="71">
        <f>J37*B36</f>
        <v>4.0512000000000006</v>
      </c>
      <c r="D36" s="142"/>
      <c r="E36" s="142">
        <v>8</v>
      </c>
      <c r="F36" s="143" t="s">
        <v>142</v>
      </c>
      <c r="G36" s="144">
        <v>0.2</v>
      </c>
      <c r="H36" s="66">
        <v>2.532</v>
      </c>
      <c r="I36" s="66">
        <f>G36*H36</f>
        <v>0.50640000000000007</v>
      </c>
      <c r="J36" s="67">
        <f>I36*E36</f>
        <v>4.0512000000000006</v>
      </c>
      <c r="K36" s="68" t="s">
        <v>53</v>
      </c>
    </row>
    <row r="37" spans="1:11" s="18" customFormat="1" ht="12.75" x14ac:dyDescent="0.2">
      <c r="A37" s="64"/>
      <c r="B37" s="65"/>
      <c r="C37" s="67"/>
      <c r="D37" s="70"/>
      <c r="E37" s="33"/>
      <c r="F37" s="33"/>
      <c r="G37" s="33"/>
      <c r="H37" s="33"/>
      <c r="I37" s="66" t="s">
        <v>54</v>
      </c>
      <c r="J37" s="71">
        <f>SUM(J36:J36)</f>
        <v>4.0512000000000006</v>
      </c>
      <c r="K37" s="68"/>
    </row>
    <row r="38" spans="1:11" s="18" customFormat="1" ht="12.75" x14ac:dyDescent="0.2">
      <c r="A38" s="64"/>
      <c r="B38" s="65"/>
      <c r="C38" s="67"/>
      <c r="D38" s="70"/>
      <c r="E38" s="33"/>
      <c r="F38" s="33"/>
      <c r="G38" s="33"/>
      <c r="H38" s="33"/>
      <c r="I38" s="66"/>
      <c r="J38" s="71"/>
      <c r="K38" s="68"/>
    </row>
    <row r="39" spans="1:11" s="18" customFormat="1" ht="12.75" x14ac:dyDescent="0.2">
      <c r="A39" s="64" t="s">
        <v>115</v>
      </c>
      <c r="B39" s="65">
        <f>GENERADORES!I142</f>
        <v>1</v>
      </c>
      <c r="C39" s="71">
        <f>J40*B39</f>
        <v>2.2670640000000004</v>
      </c>
      <c r="D39" s="142" t="s">
        <v>145</v>
      </c>
      <c r="E39" s="142">
        <v>2</v>
      </c>
      <c r="F39" s="143" t="s">
        <v>218</v>
      </c>
      <c r="G39" s="145">
        <v>2.2200000000000001E-2</v>
      </c>
      <c r="H39" s="66">
        <v>51.06</v>
      </c>
      <c r="I39" s="66">
        <f>G39*H39</f>
        <v>1.1335320000000002</v>
      </c>
      <c r="J39" s="67">
        <f>I39*E39</f>
        <v>2.2670640000000004</v>
      </c>
      <c r="K39" s="68" t="s">
        <v>53</v>
      </c>
    </row>
    <row r="40" spans="1:11" s="18" customFormat="1" ht="12.75" x14ac:dyDescent="0.2">
      <c r="A40" s="64"/>
      <c r="B40" s="65"/>
      <c r="C40" s="67"/>
      <c r="D40" s="70"/>
      <c r="E40" s="33"/>
      <c r="F40" s="33"/>
      <c r="G40" s="33"/>
      <c r="H40" s="33"/>
      <c r="I40" s="66" t="s">
        <v>54</v>
      </c>
      <c r="J40" s="71">
        <f>SUM(J39:J39)</f>
        <v>2.2670640000000004</v>
      </c>
      <c r="K40" s="68"/>
    </row>
    <row r="41" spans="1:11" s="18" customFormat="1" ht="12.75" x14ac:dyDescent="0.2">
      <c r="A41" s="64"/>
      <c r="B41" s="65" t="s">
        <v>50</v>
      </c>
      <c r="C41" s="71">
        <f>SUM(C27:C39)</f>
        <v>31.372584000000003</v>
      </c>
      <c r="D41" s="70"/>
      <c r="E41" s="33"/>
      <c r="F41" s="33"/>
      <c r="G41" s="33"/>
      <c r="H41" s="33"/>
      <c r="I41" s="66"/>
      <c r="J41" s="71"/>
      <c r="K41" s="68"/>
    </row>
    <row r="42" spans="1:11" s="18" customFormat="1" ht="12.75" x14ac:dyDescent="0.2">
      <c r="A42" s="161"/>
      <c r="B42" s="162"/>
      <c r="C42" s="163"/>
      <c r="D42" s="70"/>
      <c r="E42" s="33"/>
      <c r="F42" s="33"/>
      <c r="G42" s="33"/>
      <c r="H42" s="33"/>
      <c r="I42" s="66"/>
      <c r="J42" s="71"/>
      <c r="K42" s="68"/>
    </row>
    <row r="43" spans="1:11" s="18" customFormat="1" ht="12.75" x14ac:dyDescent="0.2">
      <c r="A43" s="264" t="s">
        <v>97</v>
      </c>
      <c r="B43" s="265"/>
      <c r="C43" s="266"/>
      <c r="D43" s="61"/>
      <c r="E43" s="61"/>
      <c r="F43" s="61"/>
      <c r="G43" s="61"/>
      <c r="H43" s="62"/>
      <c r="I43" s="61"/>
      <c r="J43" s="63"/>
      <c r="K43" s="68"/>
    </row>
    <row r="44" spans="1:11" s="18" customFormat="1" ht="12.75" x14ac:dyDescent="0.2">
      <c r="A44" s="64" t="s">
        <v>116</v>
      </c>
      <c r="B44" s="65">
        <f>GENERADORES!I143</f>
        <v>2</v>
      </c>
      <c r="C44" s="71">
        <f>J47*B44</f>
        <v>5.2167600000000007</v>
      </c>
      <c r="D44" s="142" t="s">
        <v>146</v>
      </c>
      <c r="E44" s="142">
        <v>1</v>
      </c>
      <c r="F44" s="143" t="s">
        <v>219</v>
      </c>
      <c r="G44" s="145">
        <v>0.03</v>
      </c>
      <c r="H44" s="66">
        <v>51.06</v>
      </c>
      <c r="I44" s="66">
        <f>G44*H44</f>
        <v>1.5318000000000001</v>
      </c>
      <c r="J44" s="67">
        <f>I44*E44</f>
        <v>1.5318000000000001</v>
      </c>
      <c r="K44" s="68" t="s">
        <v>53</v>
      </c>
    </row>
    <row r="45" spans="1:11" s="18" customFormat="1" ht="12.75" x14ac:dyDescent="0.2">
      <c r="A45" s="64"/>
      <c r="B45" s="65"/>
      <c r="C45" s="71"/>
      <c r="D45" s="142" t="s">
        <v>220</v>
      </c>
      <c r="E45" s="142">
        <v>2</v>
      </c>
      <c r="F45" s="143" t="s">
        <v>221</v>
      </c>
      <c r="G45" s="144">
        <v>0.51</v>
      </c>
      <c r="H45" s="66">
        <v>0.55900000000000005</v>
      </c>
      <c r="I45" s="66">
        <f>G45*H45</f>
        <v>0.28509000000000001</v>
      </c>
      <c r="J45" s="67">
        <f>I45*E45</f>
        <v>0.57018000000000002</v>
      </c>
      <c r="K45" s="68"/>
    </row>
    <row r="46" spans="1:11" s="18" customFormat="1" ht="12.75" x14ac:dyDescent="0.2">
      <c r="A46" s="64"/>
      <c r="B46" s="65"/>
      <c r="C46" s="71"/>
      <c r="D46" s="142"/>
      <c r="E46" s="142">
        <v>2</v>
      </c>
      <c r="F46" s="143" t="s">
        <v>142</v>
      </c>
      <c r="G46" s="144">
        <v>0.1</v>
      </c>
      <c r="H46" s="66">
        <v>2.532</v>
      </c>
      <c r="I46" s="66">
        <f>G46*H46</f>
        <v>0.25320000000000004</v>
      </c>
      <c r="J46" s="67">
        <f>I46*E46</f>
        <v>0.50640000000000007</v>
      </c>
      <c r="K46" s="68"/>
    </row>
    <row r="47" spans="1:11" s="18" customFormat="1" ht="12.75" x14ac:dyDescent="0.2">
      <c r="A47" s="64"/>
      <c r="B47" s="65"/>
      <c r="C47" s="67"/>
      <c r="D47" s="70"/>
      <c r="E47" s="33"/>
      <c r="F47" s="33"/>
      <c r="G47" s="33"/>
      <c r="H47" s="33"/>
      <c r="I47" s="66" t="s">
        <v>54</v>
      </c>
      <c r="J47" s="71">
        <f>SUM(J44:J46)</f>
        <v>2.6083800000000004</v>
      </c>
      <c r="K47" s="68"/>
    </row>
    <row r="48" spans="1:11" s="18" customFormat="1" ht="12.75" x14ac:dyDescent="0.2">
      <c r="A48" s="64" t="s">
        <v>117</v>
      </c>
      <c r="B48" s="65">
        <f>GENERADORES!I144</f>
        <v>1</v>
      </c>
      <c r="C48" s="71">
        <f>J49*B48</f>
        <v>0.73526400000000003</v>
      </c>
      <c r="D48" s="142" t="s">
        <v>147</v>
      </c>
      <c r="E48" s="142">
        <v>1</v>
      </c>
      <c r="F48" s="143" t="s">
        <v>222</v>
      </c>
      <c r="G48" s="145">
        <v>1.44E-2</v>
      </c>
      <c r="H48" s="66">
        <v>51.06</v>
      </c>
      <c r="I48" s="66">
        <f>G48*H48</f>
        <v>0.73526400000000003</v>
      </c>
      <c r="J48" s="67">
        <f>I48*E48</f>
        <v>0.73526400000000003</v>
      </c>
      <c r="K48" s="68" t="s">
        <v>53</v>
      </c>
    </row>
    <row r="49" spans="1:256" s="18" customFormat="1" ht="12.75" x14ac:dyDescent="0.2">
      <c r="A49" s="64"/>
      <c r="B49" s="65"/>
      <c r="C49" s="67"/>
      <c r="D49" s="70"/>
      <c r="E49" s="33"/>
      <c r="F49" s="33"/>
      <c r="G49" s="33"/>
      <c r="H49" s="33"/>
      <c r="I49" s="66" t="s">
        <v>54</v>
      </c>
      <c r="J49" s="71">
        <f>SUM(J48:J48)</f>
        <v>0.73526400000000003</v>
      </c>
      <c r="K49" s="68"/>
    </row>
    <row r="50" spans="1:256" s="18" customFormat="1" ht="12.75" x14ac:dyDescent="0.2">
      <c r="A50" s="64"/>
      <c r="B50" s="65" t="s">
        <v>50</v>
      </c>
      <c r="C50" s="71">
        <f>SUM(C44:C49)</f>
        <v>5.9520240000000006</v>
      </c>
      <c r="D50" s="70"/>
      <c r="E50" s="33"/>
      <c r="F50" s="33"/>
      <c r="G50" s="33"/>
      <c r="H50" s="33"/>
      <c r="I50" s="66"/>
      <c r="J50" s="71"/>
      <c r="K50" s="68"/>
    </row>
    <row r="51" spans="1:256" s="18" customFormat="1" ht="12.75" x14ac:dyDescent="0.2">
      <c r="A51" s="64"/>
      <c r="B51" s="65"/>
      <c r="C51" s="67"/>
      <c r="D51" s="70"/>
      <c r="E51" s="33"/>
      <c r="F51" s="33"/>
      <c r="G51" s="33"/>
      <c r="H51" s="33"/>
      <c r="I51" s="66"/>
      <c r="J51" s="71"/>
      <c r="K51" s="68"/>
    </row>
    <row r="52" spans="1:256" s="18" customFormat="1" ht="12.75" x14ac:dyDescent="0.2">
      <c r="A52" s="271" t="s">
        <v>57</v>
      </c>
      <c r="B52" s="272"/>
      <c r="C52" s="146">
        <f>+C50+C11+C15+C20+C41</f>
        <v>909.12705600000015</v>
      </c>
      <c r="D52" s="72"/>
      <c r="G52" s="147"/>
      <c r="I52" s="73"/>
      <c r="K52" s="68"/>
    </row>
    <row r="53" spans="1:256" s="18" customFormat="1" ht="12.75" x14ac:dyDescent="0.2">
      <c r="A53" s="267" t="s">
        <v>58</v>
      </c>
      <c r="B53" s="268"/>
      <c r="C53" s="71">
        <f>C52*0.03</f>
        <v>27.273811680000005</v>
      </c>
      <c r="D53" s="72"/>
      <c r="I53" s="73"/>
      <c r="K53" s="68"/>
    </row>
    <row r="54" spans="1:256" s="18" customFormat="1" ht="12.75" x14ac:dyDescent="0.2">
      <c r="A54" s="267" t="s">
        <v>59</v>
      </c>
      <c r="B54" s="268"/>
      <c r="C54" s="71">
        <f>C53+C52</f>
        <v>936.40086768000015</v>
      </c>
      <c r="D54" s="72"/>
      <c r="I54" s="73"/>
      <c r="K54" s="68"/>
    </row>
    <row r="55" spans="1:256" s="18" customFormat="1" ht="12.75" x14ac:dyDescent="0.2">
      <c r="A55" s="72"/>
      <c r="C55" s="73"/>
      <c r="D55" s="72"/>
      <c r="I55" s="73"/>
      <c r="K55" s="74"/>
    </row>
    <row r="56" spans="1:256" x14ac:dyDescent="0.35">
      <c r="A56" s="75"/>
      <c r="B56" s="1"/>
      <c r="C56" s="76"/>
      <c r="D56" s="75"/>
      <c r="E56" s="1"/>
      <c r="F56" s="1"/>
      <c r="G56" s="1"/>
      <c r="H56" s="1"/>
      <c r="I56" s="76"/>
      <c r="J56" s="1"/>
      <c r="K56" s="74"/>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row>
    <row r="57" spans="1:256" x14ac:dyDescent="0.35">
      <c r="E57" s="1"/>
      <c r="K57" s="74"/>
    </row>
    <row r="58" spans="1:256" x14ac:dyDescent="0.35">
      <c r="E58" s="1"/>
    </row>
    <row r="59" spans="1:256" x14ac:dyDescent="0.35">
      <c r="E59" s="1"/>
    </row>
    <row r="60" spans="1:256" x14ac:dyDescent="0.35">
      <c r="E60" s="1"/>
    </row>
  </sheetData>
  <protectedRanges>
    <protectedRange sqref="A4 B2:E3" name="TITULOS_9_2_34_1_1"/>
    <protectedRange sqref="A6" name="TITULOS_1_8_1_34_1_1"/>
    <protectedRange sqref="B4 C4:E5" name="TITULOS_9_35_1_1"/>
  </protectedRanges>
  <mergeCells count="17">
    <mergeCell ref="I8:I9"/>
    <mergeCell ref="B4:J6"/>
    <mergeCell ref="A14:C14"/>
    <mergeCell ref="A19:C19"/>
    <mergeCell ref="A26:C26"/>
    <mergeCell ref="A54:B54"/>
    <mergeCell ref="J8:J9"/>
    <mergeCell ref="A10:C10"/>
    <mergeCell ref="A43:C43"/>
    <mergeCell ref="A52:B52"/>
    <mergeCell ref="A53:B53"/>
    <mergeCell ref="A8:A9"/>
    <mergeCell ref="B8:B9"/>
    <mergeCell ref="C8:C9"/>
    <mergeCell ref="D8:D9"/>
    <mergeCell ref="E8:E9"/>
    <mergeCell ref="F8:F9"/>
  </mergeCells>
  <phoneticPr fontId="32" type="noConversion"/>
  <printOptions horizontalCentered="1"/>
  <pageMargins left="0.70866141732283461" right="0.51181102362204722" top="0.55118110236220474" bottom="0.74803149606299213" header="0.51181102362204722" footer="0.51181102362204722"/>
  <pageSetup scale="69" orientation="portrait" horizontalDpi="300" verticalDpi="300" r:id="rId1"/>
  <headerFooter>
    <oddFooter>&amp;R&amp;"Swis721 LtEx BT,Light"&amp;9&amp;P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4"/>
  <sheetViews>
    <sheetView zoomScaleNormal="100" workbookViewId="0">
      <selection activeCell="B4" sqref="B4:D6"/>
    </sheetView>
  </sheetViews>
  <sheetFormatPr baseColWidth="10" defaultRowHeight="12.75" x14ac:dyDescent="0.2"/>
  <cols>
    <col min="1" max="1" width="13.7109375" style="1" customWidth="1"/>
    <col min="2" max="2" width="73.42578125" style="1" customWidth="1"/>
    <col min="3" max="3" width="15.85546875" style="1" customWidth="1"/>
    <col min="4" max="4" width="13.7109375" style="2" customWidth="1"/>
    <col min="5" max="251" width="11.42578125" style="1"/>
    <col min="252" max="253" width="3" style="1" customWidth="1"/>
    <col min="254" max="254" width="11.85546875" style="1" customWidth="1"/>
    <col min="255" max="255" width="73.42578125" style="1" customWidth="1"/>
    <col min="256" max="256" width="41.42578125" style="1" customWidth="1"/>
    <col min="257" max="257" width="15.85546875" style="1" customWidth="1"/>
    <col min="258" max="258" width="13.7109375" style="1" customWidth="1"/>
    <col min="259" max="259" width="11.42578125" style="1"/>
    <col min="260" max="260" width="55.7109375" style="1" customWidth="1"/>
    <col min="261" max="507" width="11.42578125" style="1"/>
    <col min="508" max="509" width="3" style="1" customWidth="1"/>
    <col min="510" max="510" width="11.85546875" style="1" customWidth="1"/>
    <col min="511" max="511" width="73.42578125" style="1" customWidth="1"/>
    <col min="512" max="512" width="41.42578125" style="1" customWidth="1"/>
    <col min="513" max="513" width="15.85546875" style="1" customWidth="1"/>
    <col min="514" max="514" width="13.7109375" style="1" customWidth="1"/>
    <col min="515" max="515" width="11.42578125" style="1"/>
    <col min="516" max="516" width="55.7109375" style="1" customWidth="1"/>
    <col min="517" max="763" width="11.42578125" style="1"/>
    <col min="764" max="765" width="3" style="1" customWidth="1"/>
    <col min="766" max="766" width="11.85546875" style="1" customWidth="1"/>
    <col min="767" max="767" width="73.42578125" style="1" customWidth="1"/>
    <col min="768" max="768" width="41.42578125" style="1" customWidth="1"/>
    <col min="769" max="769" width="15.85546875" style="1" customWidth="1"/>
    <col min="770" max="770" width="13.7109375" style="1" customWidth="1"/>
    <col min="771" max="771" width="11.42578125" style="1"/>
    <col min="772" max="772" width="55.7109375" style="1" customWidth="1"/>
    <col min="773" max="1019" width="11.42578125" style="1"/>
    <col min="1020" max="1021" width="3" style="1" customWidth="1"/>
    <col min="1022" max="1022" width="11.85546875" style="1" customWidth="1"/>
    <col min="1023" max="1023" width="73.42578125" style="1" customWidth="1"/>
    <col min="1024" max="1024" width="41.42578125" style="1" customWidth="1"/>
    <col min="1025" max="1025" width="15.85546875" style="1" customWidth="1"/>
    <col min="1026" max="1026" width="13.7109375" style="1" customWidth="1"/>
    <col min="1027" max="1027" width="11.42578125" style="1"/>
    <col min="1028" max="1028" width="55.7109375" style="1" customWidth="1"/>
    <col min="1029" max="1275" width="11.42578125" style="1"/>
    <col min="1276" max="1277" width="3" style="1" customWidth="1"/>
    <col min="1278" max="1278" width="11.85546875" style="1" customWidth="1"/>
    <col min="1279" max="1279" width="73.42578125" style="1" customWidth="1"/>
    <col min="1280" max="1280" width="41.42578125" style="1" customWidth="1"/>
    <col min="1281" max="1281" width="15.85546875" style="1" customWidth="1"/>
    <col min="1282" max="1282" width="13.7109375" style="1" customWidth="1"/>
    <col min="1283" max="1283" width="11.42578125" style="1"/>
    <col min="1284" max="1284" width="55.7109375" style="1" customWidth="1"/>
    <col min="1285" max="1531" width="11.42578125" style="1"/>
    <col min="1532" max="1533" width="3" style="1" customWidth="1"/>
    <col min="1534" max="1534" width="11.85546875" style="1" customWidth="1"/>
    <col min="1535" max="1535" width="73.42578125" style="1" customWidth="1"/>
    <col min="1536" max="1536" width="41.42578125" style="1" customWidth="1"/>
    <col min="1537" max="1537" width="15.85546875" style="1" customWidth="1"/>
    <col min="1538" max="1538" width="13.7109375" style="1" customWidth="1"/>
    <col min="1539" max="1539" width="11.42578125" style="1"/>
    <col min="1540" max="1540" width="55.7109375" style="1" customWidth="1"/>
    <col min="1541" max="1787" width="11.42578125" style="1"/>
    <col min="1788" max="1789" width="3" style="1" customWidth="1"/>
    <col min="1790" max="1790" width="11.85546875" style="1" customWidth="1"/>
    <col min="1791" max="1791" width="73.42578125" style="1" customWidth="1"/>
    <col min="1792" max="1792" width="41.42578125" style="1" customWidth="1"/>
    <col min="1793" max="1793" width="15.85546875" style="1" customWidth="1"/>
    <col min="1794" max="1794" width="13.7109375" style="1" customWidth="1"/>
    <col min="1795" max="1795" width="11.42578125" style="1"/>
    <col min="1796" max="1796" width="55.7109375" style="1" customWidth="1"/>
    <col min="1797" max="2043" width="11.42578125" style="1"/>
    <col min="2044" max="2045" width="3" style="1" customWidth="1"/>
    <col min="2046" max="2046" width="11.85546875" style="1" customWidth="1"/>
    <col min="2047" max="2047" width="73.42578125" style="1" customWidth="1"/>
    <col min="2048" max="2048" width="41.42578125" style="1" customWidth="1"/>
    <col min="2049" max="2049" width="15.85546875" style="1" customWidth="1"/>
    <col min="2050" max="2050" width="13.7109375" style="1" customWidth="1"/>
    <col min="2051" max="2051" width="11.42578125" style="1"/>
    <col min="2052" max="2052" width="55.7109375" style="1" customWidth="1"/>
    <col min="2053" max="2299" width="11.42578125" style="1"/>
    <col min="2300" max="2301" width="3" style="1" customWidth="1"/>
    <col min="2302" max="2302" width="11.85546875" style="1" customWidth="1"/>
    <col min="2303" max="2303" width="73.42578125" style="1" customWidth="1"/>
    <col min="2304" max="2304" width="41.42578125" style="1" customWidth="1"/>
    <col min="2305" max="2305" width="15.85546875" style="1" customWidth="1"/>
    <col min="2306" max="2306" width="13.7109375" style="1" customWidth="1"/>
    <col min="2307" max="2307" width="11.42578125" style="1"/>
    <col min="2308" max="2308" width="55.7109375" style="1" customWidth="1"/>
    <col min="2309" max="2555" width="11.42578125" style="1"/>
    <col min="2556" max="2557" width="3" style="1" customWidth="1"/>
    <col min="2558" max="2558" width="11.85546875" style="1" customWidth="1"/>
    <col min="2559" max="2559" width="73.42578125" style="1" customWidth="1"/>
    <col min="2560" max="2560" width="41.42578125" style="1" customWidth="1"/>
    <col min="2561" max="2561" width="15.85546875" style="1" customWidth="1"/>
    <col min="2562" max="2562" width="13.7109375" style="1" customWidth="1"/>
    <col min="2563" max="2563" width="11.42578125" style="1"/>
    <col min="2564" max="2564" width="55.7109375" style="1" customWidth="1"/>
    <col min="2565" max="2811" width="11.42578125" style="1"/>
    <col min="2812" max="2813" width="3" style="1" customWidth="1"/>
    <col min="2814" max="2814" width="11.85546875" style="1" customWidth="1"/>
    <col min="2815" max="2815" width="73.42578125" style="1" customWidth="1"/>
    <col min="2816" max="2816" width="41.42578125" style="1" customWidth="1"/>
    <col min="2817" max="2817" width="15.85546875" style="1" customWidth="1"/>
    <col min="2818" max="2818" width="13.7109375" style="1" customWidth="1"/>
    <col min="2819" max="2819" width="11.42578125" style="1"/>
    <col min="2820" max="2820" width="55.7109375" style="1" customWidth="1"/>
    <col min="2821" max="3067" width="11.42578125" style="1"/>
    <col min="3068" max="3069" width="3" style="1" customWidth="1"/>
    <col min="3070" max="3070" width="11.85546875" style="1" customWidth="1"/>
    <col min="3071" max="3071" width="73.42578125" style="1" customWidth="1"/>
    <col min="3072" max="3072" width="41.42578125" style="1" customWidth="1"/>
    <col min="3073" max="3073" width="15.85546875" style="1" customWidth="1"/>
    <col min="3074" max="3074" width="13.7109375" style="1" customWidth="1"/>
    <col min="3075" max="3075" width="11.42578125" style="1"/>
    <col min="3076" max="3076" width="55.7109375" style="1" customWidth="1"/>
    <col min="3077" max="3323" width="11.42578125" style="1"/>
    <col min="3324" max="3325" width="3" style="1" customWidth="1"/>
    <col min="3326" max="3326" width="11.85546875" style="1" customWidth="1"/>
    <col min="3327" max="3327" width="73.42578125" style="1" customWidth="1"/>
    <col min="3328" max="3328" width="41.42578125" style="1" customWidth="1"/>
    <col min="3329" max="3329" width="15.85546875" style="1" customWidth="1"/>
    <col min="3330" max="3330" width="13.7109375" style="1" customWidth="1"/>
    <col min="3331" max="3331" width="11.42578125" style="1"/>
    <col min="3332" max="3332" width="55.7109375" style="1" customWidth="1"/>
    <col min="3333" max="3579" width="11.42578125" style="1"/>
    <col min="3580" max="3581" width="3" style="1" customWidth="1"/>
    <col min="3582" max="3582" width="11.85546875" style="1" customWidth="1"/>
    <col min="3583" max="3583" width="73.42578125" style="1" customWidth="1"/>
    <col min="3584" max="3584" width="41.42578125" style="1" customWidth="1"/>
    <col min="3585" max="3585" width="15.85546875" style="1" customWidth="1"/>
    <col min="3586" max="3586" width="13.7109375" style="1" customWidth="1"/>
    <col min="3587" max="3587" width="11.42578125" style="1"/>
    <col min="3588" max="3588" width="55.7109375" style="1" customWidth="1"/>
    <col min="3589" max="3835" width="11.42578125" style="1"/>
    <col min="3836" max="3837" width="3" style="1" customWidth="1"/>
    <col min="3838" max="3838" width="11.85546875" style="1" customWidth="1"/>
    <col min="3839" max="3839" width="73.42578125" style="1" customWidth="1"/>
    <col min="3840" max="3840" width="41.42578125" style="1" customWidth="1"/>
    <col min="3841" max="3841" width="15.85546875" style="1" customWidth="1"/>
    <col min="3842" max="3842" width="13.7109375" style="1" customWidth="1"/>
    <col min="3843" max="3843" width="11.42578125" style="1"/>
    <col min="3844" max="3844" width="55.7109375" style="1" customWidth="1"/>
    <col min="3845" max="4091" width="11.42578125" style="1"/>
    <col min="4092" max="4093" width="3" style="1" customWidth="1"/>
    <col min="4094" max="4094" width="11.85546875" style="1" customWidth="1"/>
    <col min="4095" max="4095" width="73.42578125" style="1" customWidth="1"/>
    <col min="4096" max="4096" width="41.42578125" style="1" customWidth="1"/>
    <col min="4097" max="4097" width="15.85546875" style="1" customWidth="1"/>
    <col min="4098" max="4098" width="13.7109375" style="1" customWidth="1"/>
    <col min="4099" max="4099" width="11.42578125" style="1"/>
    <col min="4100" max="4100" width="55.7109375" style="1" customWidth="1"/>
    <col min="4101" max="4347" width="11.42578125" style="1"/>
    <col min="4348" max="4349" width="3" style="1" customWidth="1"/>
    <col min="4350" max="4350" width="11.85546875" style="1" customWidth="1"/>
    <col min="4351" max="4351" width="73.42578125" style="1" customWidth="1"/>
    <col min="4352" max="4352" width="41.42578125" style="1" customWidth="1"/>
    <col min="4353" max="4353" width="15.85546875" style="1" customWidth="1"/>
    <col min="4354" max="4354" width="13.7109375" style="1" customWidth="1"/>
    <col min="4355" max="4355" width="11.42578125" style="1"/>
    <col min="4356" max="4356" width="55.7109375" style="1" customWidth="1"/>
    <col min="4357" max="4603" width="11.42578125" style="1"/>
    <col min="4604" max="4605" width="3" style="1" customWidth="1"/>
    <col min="4606" max="4606" width="11.85546875" style="1" customWidth="1"/>
    <col min="4607" max="4607" width="73.42578125" style="1" customWidth="1"/>
    <col min="4608" max="4608" width="41.42578125" style="1" customWidth="1"/>
    <col min="4609" max="4609" width="15.85546875" style="1" customWidth="1"/>
    <col min="4610" max="4610" width="13.7109375" style="1" customWidth="1"/>
    <col min="4611" max="4611" width="11.42578125" style="1"/>
    <col min="4612" max="4612" width="55.7109375" style="1" customWidth="1"/>
    <col min="4613" max="4859" width="11.42578125" style="1"/>
    <col min="4860" max="4861" width="3" style="1" customWidth="1"/>
    <col min="4862" max="4862" width="11.85546875" style="1" customWidth="1"/>
    <col min="4863" max="4863" width="73.42578125" style="1" customWidth="1"/>
    <col min="4864" max="4864" width="41.42578125" style="1" customWidth="1"/>
    <col min="4865" max="4865" width="15.85546875" style="1" customWidth="1"/>
    <col min="4866" max="4866" width="13.7109375" style="1" customWidth="1"/>
    <col min="4867" max="4867" width="11.42578125" style="1"/>
    <col min="4868" max="4868" width="55.7109375" style="1" customWidth="1"/>
    <col min="4869" max="5115" width="11.42578125" style="1"/>
    <col min="5116" max="5117" width="3" style="1" customWidth="1"/>
    <col min="5118" max="5118" width="11.85546875" style="1" customWidth="1"/>
    <col min="5119" max="5119" width="73.42578125" style="1" customWidth="1"/>
    <col min="5120" max="5120" width="41.42578125" style="1" customWidth="1"/>
    <col min="5121" max="5121" width="15.85546875" style="1" customWidth="1"/>
    <col min="5122" max="5122" width="13.7109375" style="1" customWidth="1"/>
    <col min="5123" max="5123" width="11.42578125" style="1"/>
    <col min="5124" max="5124" width="55.7109375" style="1" customWidth="1"/>
    <col min="5125" max="5371" width="11.42578125" style="1"/>
    <col min="5372" max="5373" width="3" style="1" customWidth="1"/>
    <col min="5374" max="5374" width="11.85546875" style="1" customWidth="1"/>
    <col min="5375" max="5375" width="73.42578125" style="1" customWidth="1"/>
    <col min="5376" max="5376" width="41.42578125" style="1" customWidth="1"/>
    <col min="5377" max="5377" width="15.85546875" style="1" customWidth="1"/>
    <col min="5378" max="5378" width="13.7109375" style="1" customWidth="1"/>
    <col min="5379" max="5379" width="11.42578125" style="1"/>
    <col min="5380" max="5380" width="55.7109375" style="1" customWidth="1"/>
    <col min="5381" max="5627" width="11.42578125" style="1"/>
    <col min="5628" max="5629" width="3" style="1" customWidth="1"/>
    <col min="5630" max="5630" width="11.85546875" style="1" customWidth="1"/>
    <col min="5631" max="5631" width="73.42578125" style="1" customWidth="1"/>
    <col min="5632" max="5632" width="41.42578125" style="1" customWidth="1"/>
    <col min="5633" max="5633" width="15.85546875" style="1" customWidth="1"/>
    <col min="5634" max="5634" width="13.7109375" style="1" customWidth="1"/>
    <col min="5635" max="5635" width="11.42578125" style="1"/>
    <col min="5636" max="5636" width="55.7109375" style="1" customWidth="1"/>
    <col min="5637" max="5883" width="11.42578125" style="1"/>
    <col min="5884" max="5885" width="3" style="1" customWidth="1"/>
    <col min="5886" max="5886" width="11.85546875" style="1" customWidth="1"/>
    <col min="5887" max="5887" width="73.42578125" style="1" customWidth="1"/>
    <col min="5888" max="5888" width="41.42578125" style="1" customWidth="1"/>
    <col min="5889" max="5889" width="15.85546875" style="1" customWidth="1"/>
    <col min="5890" max="5890" width="13.7109375" style="1" customWidth="1"/>
    <col min="5891" max="5891" width="11.42578125" style="1"/>
    <col min="5892" max="5892" width="55.7109375" style="1" customWidth="1"/>
    <col min="5893" max="6139" width="11.42578125" style="1"/>
    <col min="6140" max="6141" width="3" style="1" customWidth="1"/>
    <col min="6142" max="6142" width="11.85546875" style="1" customWidth="1"/>
    <col min="6143" max="6143" width="73.42578125" style="1" customWidth="1"/>
    <col min="6144" max="6144" width="41.42578125" style="1" customWidth="1"/>
    <col min="6145" max="6145" width="15.85546875" style="1" customWidth="1"/>
    <col min="6146" max="6146" width="13.7109375" style="1" customWidth="1"/>
    <col min="6147" max="6147" width="11.42578125" style="1"/>
    <col min="6148" max="6148" width="55.7109375" style="1" customWidth="1"/>
    <col min="6149" max="6395" width="11.42578125" style="1"/>
    <col min="6396" max="6397" width="3" style="1" customWidth="1"/>
    <col min="6398" max="6398" width="11.85546875" style="1" customWidth="1"/>
    <col min="6399" max="6399" width="73.42578125" style="1" customWidth="1"/>
    <col min="6400" max="6400" width="41.42578125" style="1" customWidth="1"/>
    <col min="6401" max="6401" width="15.85546875" style="1" customWidth="1"/>
    <col min="6402" max="6402" width="13.7109375" style="1" customWidth="1"/>
    <col min="6403" max="6403" width="11.42578125" style="1"/>
    <col min="6404" max="6404" width="55.7109375" style="1" customWidth="1"/>
    <col min="6405" max="6651" width="11.42578125" style="1"/>
    <col min="6652" max="6653" width="3" style="1" customWidth="1"/>
    <col min="6654" max="6654" width="11.85546875" style="1" customWidth="1"/>
    <col min="6655" max="6655" width="73.42578125" style="1" customWidth="1"/>
    <col min="6656" max="6656" width="41.42578125" style="1" customWidth="1"/>
    <col min="6657" max="6657" width="15.85546875" style="1" customWidth="1"/>
    <col min="6658" max="6658" width="13.7109375" style="1" customWidth="1"/>
    <col min="6659" max="6659" width="11.42578125" style="1"/>
    <col min="6660" max="6660" width="55.7109375" style="1" customWidth="1"/>
    <col min="6661" max="6907" width="11.42578125" style="1"/>
    <col min="6908" max="6909" width="3" style="1" customWidth="1"/>
    <col min="6910" max="6910" width="11.85546875" style="1" customWidth="1"/>
    <col min="6911" max="6911" width="73.42578125" style="1" customWidth="1"/>
    <col min="6912" max="6912" width="41.42578125" style="1" customWidth="1"/>
    <col min="6913" max="6913" width="15.85546875" style="1" customWidth="1"/>
    <col min="6914" max="6914" width="13.7109375" style="1" customWidth="1"/>
    <col min="6915" max="6915" width="11.42578125" style="1"/>
    <col min="6916" max="6916" width="55.7109375" style="1" customWidth="1"/>
    <col min="6917" max="7163" width="11.42578125" style="1"/>
    <col min="7164" max="7165" width="3" style="1" customWidth="1"/>
    <col min="7166" max="7166" width="11.85546875" style="1" customWidth="1"/>
    <col min="7167" max="7167" width="73.42578125" style="1" customWidth="1"/>
    <col min="7168" max="7168" width="41.42578125" style="1" customWidth="1"/>
    <col min="7169" max="7169" width="15.85546875" style="1" customWidth="1"/>
    <col min="7170" max="7170" width="13.7109375" style="1" customWidth="1"/>
    <col min="7171" max="7171" width="11.42578125" style="1"/>
    <col min="7172" max="7172" width="55.7109375" style="1" customWidth="1"/>
    <col min="7173" max="7419" width="11.42578125" style="1"/>
    <col min="7420" max="7421" width="3" style="1" customWidth="1"/>
    <col min="7422" max="7422" width="11.85546875" style="1" customWidth="1"/>
    <col min="7423" max="7423" width="73.42578125" style="1" customWidth="1"/>
    <col min="7424" max="7424" width="41.42578125" style="1" customWidth="1"/>
    <col min="7425" max="7425" width="15.85546875" style="1" customWidth="1"/>
    <col min="7426" max="7426" width="13.7109375" style="1" customWidth="1"/>
    <col min="7427" max="7427" width="11.42578125" style="1"/>
    <col min="7428" max="7428" width="55.7109375" style="1" customWidth="1"/>
    <col min="7429" max="7675" width="11.42578125" style="1"/>
    <col min="7676" max="7677" width="3" style="1" customWidth="1"/>
    <col min="7678" max="7678" width="11.85546875" style="1" customWidth="1"/>
    <col min="7679" max="7679" width="73.42578125" style="1" customWidth="1"/>
    <col min="7680" max="7680" width="41.42578125" style="1" customWidth="1"/>
    <col min="7681" max="7681" width="15.85546875" style="1" customWidth="1"/>
    <col min="7682" max="7682" width="13.7109375" style="1" customWidth="1"/>
    <col min="7683" max="7683" width="11.42578125" style="1"/>
    <col min="7684" max="7684" width="55.7109375" style="1" customWidth="1"/>
    <col min="7685" max="7931" width="11.42578125" style="1"/>
    <col min="7932" max="7933" width="3" style="1" customWidth="1"/>
    <col min="7934" max="7934" width="11.85546875" style="1" customWidth="1"/>
    <col min="7935" max="7935" width="73.42578125" style="1" customWidth="1"/>
    <col min="7936" max="7936" width="41.42578125" style="1" customWidth="1"/>
    <col min="7937" max="7937" width="15.85546875" style="1" customWidth="1"/>
    <col min="7938" max="7938" width="13.7109375" style="1" customWidth="1"/>
    <col min="7939" max="7939" width="11.42578125" style="1"/>
    <col min="7940" max="7940" width="55.7109375" style="1" customWidth="1"/>
    <col min="7941" max="8187" width="11.42578125" style="1"/>
    <col min="8188" max="8189" width="3" style="1" customWidth="1"/>
    <col min="8190" max="8190" width="11.85546875" style="1" customWidth="1"/>
    <col min="8191" max="8191" width="73.42578125" style="1" customWidth="1"/>
    <col min="8192" max="8192" width="41.42578125" style="1" customWidth="1"/>
    <col min="8193" max="8193" width="15.85546875" style="1" customWidth="1"/>
    <col min="8194" max="8194" width="13.7109375" style="1" customWidth="1"/>
    <col min="8195" max="8195" width="11.42578125" style="1"/>
    <col min="8196" max="8196" width="55.7109375" style="1" customWidth="1"/>
    <col min="8197" max="8443" width="11.42578125" style="1"/>
    <col min="8444" max="8445" width="3" style="1" customWidth="1"/>
    <col min="8446" max="8446" width="11.85546875" style="1" customWidth="1"/>
    <col min="8447" max="8447" width="73.42578125" style="1" customWidth="1"/>
    <col min="8448" max="8448" width="41.42578125" style="1" customWidth="1"/>
    <col min="8449" max="8449" width="15.85546875" style="1" customWidth="1"/>
    <col min="8450" max="8450" width="13.7109375" style="1" customWidth="1"/>
    <col min="8451" max="8451" width="11.42578125" style="1"/>
    <col min="8452" max="8452" width="55.7109375" style="1" customWidth="1"/>
    <col min="8453" max="8699" width="11.42578125" style="1"/>
    <col min="8700" max="8701" width="3" style="1" customWidth="1"/>
    <col min="8702" max="8702" width="11.85546875" style="1" customWidth="1"/>
    <col min="8703" max="8703" width="73.42578125" style="1" customWidth="1"/>
    <col min="8704" max="8704" width="41.42578125" style="1" customWidth="1"/>
    <col min="8705" max="8705" width="15.85546875" style="1" customWidth="1"/>
    <col min="8706" max="8706" width="13.7109375" style="1" customWidth="1"/>
    <col min="8707" max="8707" width="11.42578125" style="1"/>
    <col min="8708" max="8708" width="55.7109375" style="1" customWidth="1"/>
    <col min="8709" max="8955" width="11.42578125" style="1"/>
    <col min="8956" max="8957" width="3" style="1" customWidth="1"/>
    <col min="8958" max="8958" width="11.85546875" style="1" customWidth="1"/>
    <col min="8959" max="8959" width="73.42578125" style="1" customWidth="1"/>
    <col min="8960" max="8960" width="41.42578125" style="1" customWidth="1"/>
    <col min="8961" max="8961" width="15.85546875" style="1" customWidth="1"/>
    <col min="8962" max="8962" width="13.7109375" style="1" customWidth="1"/>
    <col min="8963" max="8963" width="11.42578125" style="1"/>
    <col min="8964" max="8964" width="55.7109375" style="1" customWidth="1"/>
    <col min="8965" max="9211" width="11.42578125" style="1"/>
    <col min="9212" max="9213" width="3" style="1" customWidth="1"/>
    <col min="9214" max="9214" width="11.85546875" style="1" customWidth="1"/>
    <col min="9215" max="9215" width="73.42578125" style="1" customWidth="1"/>
    <col min="9216" max="9216" width="41.42578125" style="1" customWidth="1"/>
    <col min="9217" max="9217" width="15.85546875" style="1" customWidth="1"/>
    <col min="9218" max="9218" width="13.7109375" style="1" customWidth="1"/>
    <col min="9219" max="9219" width="11.42578125" style="1"/>
    <col min="9220" max="9220" width="55.7109375" style="1" customWidth="1"/>
    <col min="9221" max="9467" width="11.42578125" style="1"/>
    <col min="9468" max="9469" width="3" style="1" customWidth="1"/>
    <col min="9470" max="9470" width="11.85546875" style="1" customWidth="1"/>
    <col min="9471" max="9471" width="73.42578125" style="1" customWidth="1"/>
    <col min="9472" max="9472" width="41.42578125" style="1" customWidth="1"/>
    <col min="9473" max="9473" width="15.85546875" style="1" customWidth="1"/>
    <col min="9474" max="9474" width="13.7109375" style="1" customWidth="1"/>
    <col min="9475" max="9475" width="11.42578125" style="1"/>
    <col min="9476" max="9476" width="55.7109375" style="1" customWidth="1"/>
    <col min="9477" max="9723" width="11.42578125" style="1"/>
    <col min="9724" max="9725" width="3" style="1" customWidth="1"/>
    <col min="9726" max="9726" width="11.85546875" style="1" customWidth="1"/>
    <col min="9727" max="9727" width="73.42578125" style="1" customWidth="1"/>
    <col min="9728" max="9728" width="41.42578125" style="1" customWidth="1"/>
    <col min="9729" max="9729" width="15.85546875" style="1" customWidth="1"/>
    <col min="9730" max="9730" width="13.7109375" style="1" customWidth="1"/>
    <col min="9731" max="9731" width="11.42578125" style="1"/>
    <col min="9732" max="9732" width="55.7109375" style="1" customWidth="1"/>
    <col min="9733" max="9979" width="11.42578125" style="1"/>
    <col min="9980" max="9981" width="3" style="1" customWidth="1"/>
    <col min="9982" max="9982" width="11.85546875" style="1" customWidth="1"/>
    <col min="9983" max="9983" width="73.42578125" style="1" customWidth="1"/>
    <col min="9984" max="9984" width="41.42578125" style="1" customWidth="1"/>
    <col min="9985" max="9985" width="15.85546875" style="1" customWidth="1"/>
    <col min="9986" max="9986" width="13.7109375" style="1" customWidth="1"/>
    <col min="9987" max="9987" width="11.42578125" style="1"/>
    <col min="9988" max="9988" width="55.7109375" style="1" customWidth="1"/>
    <col min="9989" max="10235" width="11.42578125" style="1"/>
    <col min="10236" max="10237" width="3" style="1" customWidth="1"/>
    <col min="10238" max="10238" width="11.85546875" style="1" customWidth="1"/>
    <col min="10239" max="10239" width="73.42578125" style="1" customWidth="1"/>
    <col min="10240" max="10240" width="41.42578125" style="1" customWidth="1"/>
    <col min="10241" max="10241" width="15.85546875" style="1" customWidth="1"/>
    <col min="10242" max="10242" width="13.7109375" style="1" customWidth="1"/>
    <col min="10243" max="10243" width="11.42578125" style="1"/>
    <col min="10244" max="10244" width="55.7109375" style="1" customWidth="1"/>
    <col min="10245" max="10491" width="11.42578125" style="1"/>
    <col min="10492" max="10493" width="3" style="1" customWidth="1"/>
    <col min="10494" max="10494" width="11.85546875" style="1" customWidth="1"/>
    <col min="10495" max="10495" width="73.42578125" style="1" customWidth="1"/>
    <col min="10496" max="10496" width="41.42578125" style="1" customWidth="1"/>
    <col min="10497" max="10497" width="15.85546875" style="1" customWidth="1"/>
    <col min="10498" max="10498" width="13.7109375" style="1" customWidth="1"/>
    <col min="10499" max="10499" width="11.42578125" style="1"/>
    <col min="10500" max="10500" width="55.7109375" style="1" customWidth="1"/>
    <col min="10501" max="10747" width="11.42578125" style="1"/>
    <col min="10748" max="10749" width="3" style="1" customWidth="1"/>
    <col min="10750" max="10750" width="11.85546875" style="1" customWidth="1"/>
    <col min="10751" max="10751" width="73.42578125" style="1" customWidth="1"/>
    <col min="10752" max="10752" width="41.42578125" style="1" customWidth="1"/>
    <col min="10753" max="10753" width="15.85546875" style="1" customWidth="1"/>
    <col min="10754" max="10754" width="13.7109375" style="1" customWidth="1"/>
    <col min="10755" max="10755" width="11.42578125" style="1"/>
    <col min="10756" max="10756" width="55.7109375" style="1" customWidth="1"/>
    <col min="10757" max="11003" width="11.42578125" style="1"/>
    <col min="11004" max="11005" width="3" style="1" customWidth="1"/>
    <col min="11006" max="11006" width="11.85546875" style="1" customWidth="1"/>
    <col min="11007" max="11007" width="73.42578125" style="1" customWidth="1"/>
    <col min="11008" max="11008" width="41.42578125" style="1" customWidth="1"/>
    <col min="11009" max="11009" width="15.85546875" style="1" customWidth="1"/>
    <col min="11010" max="11010" width="13.7109375" style="1" customWidth="1"/>
    <col min="11011" max="11011" width="11.42578125" style="1"/>
    <col min="11012" max="11012" width="55.7109375" style="1" customWidth="1"/>
    <col min="11013" max="11259" width="11.42578125" style="1"/>
    <col min="11260" max="11261" width="3" style="1" customWidth="1"/>
    <col min="11262" max="11262" width="11.85546875" style="1" customWidth="1"/>
    <col min="11263" max="11263" width="73.42578125" style="1" customWidth="1"/>
    <col min="11264" max="11264" width="41.42578125" style="1" customWidth="1"/>
    <col min="11265" max="11265" width="15.85546875" style="1" customWidth="1"/>
    <col min="11266" max="11266" width="13.7109375" style="1" customWidth="1"/>
    <col min="11267" max="11267" width="11.42578125" style="1"/>
    <col min="11268" max="11268" width="55.7109375" style="1" customWidth="1"/>
    <col min="11269" max="11515" width="11.42578125" style="1"/>
    <col min="11516" max="11517" width="3" style="1" customWidth="1"/>
    <col min="11518" max="11518" width="11.85546875" style="1" customWidth="1"/>
    <col min="11519" max="11519" width="73.42578125" style="1" customWidth="1"/>
    <col min="11520" max="11520" width="41.42578125" style="1" customWidth="1"/>
    <col min="11521" max="11521" width="15.85546875" style="1" customWidth="1"/>
    <col min="11522" max="11522" width="13.7109375" style="1" customWidth="1"/>
    <col min="11523" max="11523" width="11.42578125" style="1"/>
    <col min="11524" max="11524" width="55.7109375" style="1" customWidth="1"/>
    <col min="11525" max="11771" width="11.42578125" style="1"/>
    <col min="11772" max="11773" width="3" style="1" customWidth="1"/>
    <col min="11774" max="11774" width="11.85546875" style="1" customWidth="1"/>
    <col min="11775" max="11775" width="73.42578125" style="1" customWidth="1"/>
    <col min="11776" max="11776" width="41.42578125" style="1" customWidth="1"/>
    <col min="11777" max="11777" width="15.85546875" style="1" customWidth="1"/>
    <col min="11778" max="11778" width="13.7109375" style="1" customWidth="1"/>
    <col min="11779" max="11779" width="11.42578125" style="1"/>
    <col min="11780" max="11780" width="55.7109375" style="1" customWidth="1"/>
    <col min="11781" max="12027" width="11.42578125" style="1"/>
    <col min="12028" max="12029" width="3" style="1" customWidth="1"/>
    <col min="12030" max="12030" width="11.85546875" style="1" customWidth="1"/>
    <col min="12031" max="12031" width="73.42578125" style="1" customWidth="1"/>
    <col min="12032" max="12032" width="41.42578125" style="1" customWidth="1"/>
    <col min="12033" max="12033" width="15.85546875" style="1" customWidth="1"/>
    <col min="12034" max="12034" width="13.7109375" style="1" customWidth="1"/>
    <col min="12035" max="12035" width="11.42578125" style="1"/>
    <col min="12036" max="12036" width="55.7109375" style="1" customWidth="1"/>
    <col min="12037" max="12283" width="11.42578125" style="1"/>
    <col min="12284" max="12285" width="3" style="1" customWidth="1"/>
    <col min="12286" max="12286" width="11.85546875" style="1" customWidth="1"/>
    <col min="12287" max="12287" width="73.42578125" style="1" customWidth="1"/>
    <col min="12288" max="12288" width="41.42578125" style="1" customWidth="1"/>
    <col min="12289" max="12289" width="15.85546875" style="1" customWidth="1"/>
    <col min="12290" max="12290" width="13.7109375" style="1" customWidth="1"/>
    <col min="12291" max="12291" width="11.42578125" style="1"/>
    <col min="12292" max="12292" width="55.7109375" style="1" customWidth="1"/>
    <col min="12293" max="12539" width="11.42578125" style="1"/>
    <col min="12540" max="12541" width="3" style="1" customWidth="1"/>
    <col min="12542" max="12542" width="11.85546875" style="1" customWidth="1"/>
    <col min="12543" max="12543" width="73.42578125" style="1" customWidth="1"/>
    <col min="12544" max="12544" width="41.42578125" style="1" customWidth="1"/>
    <col min="12545" max="12545" width="15.85546875" style="1" customWidth="1"/>
    <col min="12546" max="12546" width="13.7109375" style="1" customWidth="1"/>
    <col min="12547" max="12547" width="11.42578125" style="1"/>
    <col min="12548" max="12548" width="55.7109375" style="1" customWidth="1"/>
    <col min="12549" max="12795" width="11.42578125" style="1"/>
    <col min="12796" max="12797" width="3" style="1" customWidth="1"/>
    <col min="12798" max="12798" width="11.85546875" style="1" customWidth="1"/>
    <col min="12799" max="12799" width="73.42578125" style="1" customWidth="1"/>
    <col min="12800" max="12800" width="41.42578125" style="1" customWidth="1"/>
    <col min="12801" max="12801" width="15.85546875" style="1" customWidth="1"/>
    <col min="12802" max="12802" width="13.7109375" style="1" customWidth="1"/>
    <col min="12803" max="12803" width="11.42578125" style="1"/>
    <col min="12804" max="12804" width="55.7109375" style="1" customWidth="1"/>
    <col min="12805" max="13051" width="11.42578125" style="1"/>
    <col min="13052" max="13053" width="3" style="1" customWidth="1"/>
    <col min="13054" max="13054" width="11.85546875" style="1" customWidth="1"/>
    <col min="13055" max="13055" width="73.42578125" style="1" customWidth="1"/>
    <col min="13056" max="13056" width="41.42578125" style="1" customWidth="1"/>
    <col min="13057" max="13057" width="15.85546875" style="1" customWidth="1"/>
    <col min="13058" max="13058" width="13.7109375" style="1" customWidth="1"/>
    <col min="13059" max="13059" width="11.42578125" style="1"/>
    <col min="13060" max="13060" width="55.7109375" style="1" customWidth="1"/>
    <col min="13061" max="13307" width="11.42578125" style="1"/>
    <col min="13308" max="13309" width="3" style="1" customWidth="1"/>
    <col min="13310" max="13310" width="11.85546875" style="1" customWidth="1"/>
    <col min="13311" max="13311" width="73.42578125" style="1" customWidth="1"/>
    <col min="13312" max="13312" width="41.42578125" style="1" customWidth="1"/>
    <col min="13313" max="13313" width="15.85546875" style="1" customWidth="1"/>
    <col min="13314" max="13314" width="13.7109375" style="1" customWidth="1"/>
    <col min="13315" max="13315" width="11.42578125" style="1"/>
    <col min="13316" max="13316" width="55.7109375" style="1" customWidth="1"/>
    <col min="13317" max="13563" width="11.42578125" style="1"/>
    <col min="13564" max="13565" width="3" style="1" customWidth="1"/>
    <col min="13566" max="13566" width="11.85546875" style="1" customWidth="1"/>
    <col min="13567" max="13567" width="73.42578125" style="1" customWidth="1"/>
    <col min="13568" max="13568" width="41.42578125" style="1" customWidth="1"/>
    <col min="13569" max="13569" width="15.85546875" style="1" customWidth="1"/>
    <col min="13570" max="13570" width="13.7109375" style="1" customWidth="1"/>
    <col min="13571" max="13571" width="11.42578125" style="1"/>
    <col min="13572" max="13572" width="55.7109375" style="1" customWidth="1"/>
    <col min="13573" max="13819" width="11.42578125" style="1"/>
    <col min="13820" max="13821" width="3" style="1" customWidth="1"/>
    <col min="13822" max="13822" width="11.85546875" style="1" customWidth="1"/>
    <col min="13823" max="13823" width="73.42578125" style="1" customWidth="1"/>
    <col min="13824" max="13824" width="41.42578125" style="1" customWidth="1"/>
    <col min="13825" max="13825" width="15.85546875" style="1" customWidth="1"/>
    <col min="13826" max="13826" width="13.7109375" style="1" customWidth="1"/>
    <col min="13827" max="13827" width="11.42578125" style="1"/>
    <col min="13828" max="13828" width="55.7109375" style="1" customWidth="1"/>
    <col min="13829" max="14075" width="11.42578125" style="1"/>
    <col min="14076" max="14077" width="3" style="1" customWidth="1"/>
    <col min="14078" max="14078" width="11.85546875" style="1" customWidth="1"/>
    <col min="14079" max="14079" width="73.42578125" style="1" customWidth="1"/>
    <col min="14080" max="14080" width="41.42578125" style="1" customWidth="1"/>
    <col min="14081" max="14081" width="15.85546875" style="1" customWidth="1"/>
    <col min="14082" max="14082" width="13.7109375" style="1" customWidth="1"/>
    <col min="14083" max="14083" width="11.42578125" style="1"/>
    <col min="14084" max="14084" width="55.7109375" style="1" customWidth="1"/>
    <col min="14085" max="14331" width="11.42578125" style="1"/>
    <col min="14332" max="14333" width="3" style="1" customWidth="1"/>
    <col min="14334" max="14334" width="11.85546875" style="1" customWidth="1"/>
    <col min="14335" max="14335" width="73.42578125" style="1" customWidth="1"/>
    <col min="14336" max="14336" width="41.42578125" style="1" customWidth="1"/>
    <col min="14337" max="14337" width="15.85546875" style="1" customWidth="1"/>
    <col min="14338" max="14338" width="13.7109375" style="1" customWidth="1"/>
    <col min="14339" max="14339" width="11.42578125" style="1"/>
    <col min="14340" max="14340" width="55.7109375" style="1" customWidth="1"/>
    <col min="14341" max="14587" width="11.42578125" style="1"/>
    <col min="14588" max="14589" width="3" style="1" customWidth="1"/>
    <col min="14590" max="14590" width="11.85546875" style="1" customWidth="1"/>
    <col min="14591" max="14591" width="73.42578125" style="1" customWidth="1"/>
    <col min="14592" max="14592" width="41.42578125" style="1" customWidth="1"/>
    <col min="14593" max="14593" width="15.85546875" style="1" customWidth="1"/>
    <col min="14594" max="14594" width="13.7109375" style="1" customWidth="1"/>
    <col min="14595" max="14595" width="11.42578125" style="1"/>
    <col min="14596" max="14596" width="55.7109375" style="1" customWidth="1"/>
    <col min="14597" max="14843" width="11.42578125" style="1"/>
    <col min="14844" max="14845" width="3" style="1" customWidth="1"/>
    <col min="14846" max="14846" width="11.85546875" style="1" customWidth="1"/>
    <col min="14847" max="14847" width="73.42578125" style="1" customWidth="1"/>
    <col min="14848" max="14848" width="41.42578125" style="1" customWidth="1"/>
    <col min="14849" max="14849" width="15.85546875" style="1" customWidth="1"/>
    <col min="14850" max="14850" width="13.7109375" style="1" customWidth="1"/>
    <col min="14851" max="14851" width="11.42578125" style="1"/>
    <col min="14852" max="14852" width="55.7109375" style="1" customWidth="1"/>
    <col min="14853" max="15099" width="11.42578125" style="1"/>
    <col min="15100" max="15101" width="3" style="1" customWidth="1"/>
    <col min="15102" max="15102" width="11.85546875" style="1" customWidth="1"/>
    <col min="15103" max="15103" width="73.42578125" style="1" customWidth="1"/>
    <col min="15104" max="15104" width="41.42578125" style="1" customWidth="1"/>
    <col min="15105" max="15105" width="15.85546875" style="1" customWidth="1"/>
    <col min="15106" max="15106" width="13.7109375" style="1" customWidth="1"/>
    <col min="15107" max="15107" width="11.42578125" style="1"/>
    <col min="15108" max="15108" width="55.7109375" style="1" customWidth="1"/>
    <col min="15109" max="15355" width="11.42578125" style="1"/>
    <col min="15356" max="15357" width="3" style="1" customWidth="1"/>
    <col min="15358" max="15358" width="11.85546875" style="1" customWidth="1"/>
    <col min="15359" max="15359" width="73.42578125" style="1" customWidth="1"/>
    <col min="15360" max="15360" width="41.42578125" style="1" customWidth="1"/>
    <col min="15361" max="15361" width="15.85546875" style="1" customWidth="1"/>
    <col min="15362" max="15362" width="13.7109375" style="1" customWidth="1"/>
    <col min="15363" max="15363" width="11.42578125" style="1"/>
    <col min="15364" max="15364" width="55.7109375" style="1" customWidth="1"/>
    <col min="15365" max="15611" width="11.42578125" style="1"/>
    <col min="15612" max="15613" width="3" style="1" customWidth="1"/>
    <col min="15614" max="15614" width="11.85546875" style="1" customWidth="1"/>
    <col min="15615" max="15615" width="73.42578125" style="1" customWidth="1"/>
    <col min="15616" max="15616" width="41.42578125" style="1" customWidth="1"/>
    <col min="15617" max="15617" width="15.85546875" style="1" customWidth="1"/>
    <col min="15618" max="15618" width="13.7109375" style="1" customWidth="1"/>
    <col min="15619" max="15619" width="11.42578125" style="1"/>
    <col min="15620" max="15620" width="55.7109375" style="1" customWidth="1"/>
    <col min="15621" max="15867" width="11.42578125" style="1"/>
    <col min="15868" max="15869" width="3" style="1" customWidth="1"/>
    <col min="15870" max="15870" width="11.85546875" style="1" customWidth="1"/>
    <col min="15871" max="15871" width="73.42578125" style="1" customWidth="1"/>
    <col min="15872" max="15872" width="41.42578125" style="1" customWidth="1"/>
    <col min="15873" max="15873" width="15.85546875" style="1" customWidth="1"/>
    <col min="15874" max="15874" width="13.7109375" style="1" customWidth="1"/>
    <col min="15875" max="15875" width="11.42578125" style="1"/>
    <col min="15876" max="15876" width="55.7109375" style="1" customWidth="1"/>
    <col min="15877" max="16123" width="11.42578125" style="1"/>
    <col min="16124" max="16125" width="3" style="1" customWidth="1"/>
    <col min="16126" max="16126" width="11.85546875" style="1" customWidth="1"/>
    <col min="16127" max="16127" width="73.42578125" style="1" customWidth="1"/>
    <col min="16128" max="16128" width="41.42578125" style="1" customWidth="1"/>
    <col min="16129" max="16129" width="15.85546875" style="1" customWidth="1"/>
    <col min="16130" max="16130" width="13.7109375" style="1" customWidth="1"/>
    <col min="16131" max="16131" width="11.42578125" style="1"/>
    <col min="16132" max="16132" width="55.7109375" style="1" customWidth="1"/>
    <col min="16133" max="16384" width="11.42578125" style="1"/>
  </cols>
  <sheetData>
    <row r="1" spans="1:8" x14ac:dyDescent="0.2">
      <c r="B1" s="2"/>
      <c r="C1" s="2"/>
      <c r="D1" s="179"/>
    </row>
    <row r="2" spans="1:8" ht="15.75" x14ac:dyDescent="0.35">
      <c r="A2" s="275" t="s">
        <v>239</v>
      </c>
      <c r="B2" s="275"/>
      <c r="C2" s="275"/>
      <c r="D2" s="275"/>
      <c r="E2" s="77"/>
      <c r="F2" s="77"/>
      <c r="G2" s="79"/>
      <c r="H2" s="77"/>
    </row>
    <row r="3" spans="1:8" ht="15.75" x14ac:dyDescent="0.35">
      <c r="A3" s="276" t="s">
        <v>240</v>
      </c>
      <c r="B3" s="276"/>
      <c r="C3" s="276"/>
      <c r="D3" s="276"/>
      <c r="E3" s="77"/>
      <c r="F3" s="77"/>
      <c r="G3" s="79"/>
      <c r="H3" s="77"/>
    </row>
    <row r="4" spans="1:8" ht="12.75" customHeight="1" x14ac:dyDescent="0.2">
      <c r="A4" s="177" t="s">
        <v>241</v>
      </c>
      <c r="B4" s="242"/>
      <c r="C4" s="242"/>
      <c r="D4" s="242"/>
      <c r="E4" s="182"/>
      <c r="F4" s="182"/>
      <c r="G4" s="182"/>
      <c r="H4" s="182"/>
    </row>
    <row r="5" spans="1:8" x14ac:dyDescent="0.2">
      <c r="A5" s="178"/>
      <c r="B5" s="242"/>
      <c r="C5" s="242"/>
      <c r="D5" s="242"/>
      <c r="E5" s="182"/>
      <c r="F5" s="182"/>
      <c r="G5" s="182"/>
      <c r="H5" s="182"/>
    </row>
    <row r="6" spans="1:8" x14ac:dyDescent="0.2">
      <c r="A6" s="177"/>
      <c r="B6" s="242"/>
      <c r="C6" s="242"/>
      <c r="D6" s="242"/>
      <c r="E6" s="182"/>
      <c r="F6" s="182"/>
      <c r="G6" s="182"/>
      <c r="H6" s="182"/>
    </row>
    <row r="7" spans="1:8" x14ac:dyDescent="0.2">
      <c r="B7" s="2"/>
      <c r="C7" s="2"/>
      <c r="D7" s="179"/>
    </row>
    <row r="8" spans="1:8" x14ac:dyDescent="0.2">
      <c r="B8" s="183" t="s">
        <v>393</v>
      </c>
      <c r="C8" s="2"/>
      <c r="D8" s="179"/>
    </row>
    <row r="9" spans="1:8" x14ac:dyDescent="0.2">
      <c r="B9" s="2"/>
      <c r="C9" s="2"/>
      <c r="D9" s="179"/>
    </row>
    <row r="10" spans="1:8" x14ac:dyDescent="0.2">
      <c r="A10" s="188" t="s">
        <v>243</v>
      </c>
      <c r="B10" s="188" t="s">
        <v>244</v>
      </c>
      <c r="C10" s="188" t="s">
        <v>245</v>
      </c>
      <c r="D10" s="188" t="s">
        <v>4</v>
      </c>
    </row>
    <row r="11" spans="1:8" x14ac:dyDescent="0.2">
      <c r="B11" s="2"/>
      <c r="C11" s="2"/>
      <c r="D11" s="179"/>
    </row>
    <row r="12" spans="1:8" ht="15" customHeight="1" x14ac:dyDescent="0.2">
      <c r="A12" s="193"/>
      <c r="B12" s="193" t="s">
        <v>69</v>
      </c>
      <c r="C12" s="193"/>
      <c r="D12" s="193"/>
    </row>
    <row r="13" spans="1:8" ht="15" customHeight="1" x14ac:dyDescent="0.2">
      <c r="A13" s="185"/>
      <c r="B13" s="185"/>
      <c r="C13" s="185"/>
      <c r="D13" s="185"/>
    </row>
    <row r="14" spans="1:8" ht="36" customHeight="1" x14ac:dyDescent="0.2">
      <c r="A14" s="199" t="s">
        <v>101</v>
      </c>
      <c r="B14" s="200" t="s">
        <v>148</v>
      </c>
      <c r="C14" s="201" t="s">
        <v>0</v>
      </c>
      <c r="D14" s="192">
        <f>+GENERADORES!I16</f>
        <v>24.800400000000003</v>
      </c>
    </row>
    <row r="15" spans="1:8" ht="36" customHeight="1" x14ac:dyDescent="0.2">
      <c r="A15" s="199" t="s">
        <v>103</v>
      </c>
      <c r="B15" s="200" t="s">
        <v>102</v>
      </c>
      <c r="C15" s="201" t="s">
        <v>1</v>
      </c>
      <c r="D15" s="192">
        <f>GENERADORES!I23</f>
        <v>30.272560000000002</v>
      </c>
    </row>
    <row r="16" spans="1:8" ht="48" x14ac:dyDescent="0.2">
      <c r="A16" s="199" t="s">
        <v>249</v>
      </c>
      <c r="B16" s="200" t="s">
        <v>250</v>
      </c>
      <c r="C16" s="201" t="s">
        <v>1</v>
      </c>
      <c r="D16" s="192">
        <f>GENERADORES!I43</f>
        <v>21.28716</v>
      </c>
    </row>
    <row r="17" spans="1:4" x14ac:dyDescent="0.2">
      <c r="A17" s="190"/>
      <c r="B17" s="190"/>
      <c r="C17" s="191"/>
      <c r="D17" s="192"/>
    </row>
    <row r="18" spans="1:4" ht="15" customHeight="1" x14ac:dyDescent="0.2">
      <c r="A18" s="193"/>
      <c r="B18" s="193" t="s">
        <v>70</v>
      </c>
      <c r="C18" s="193"/>
      <c r="D18" s="193"/>
    </row>
    <row r="19" spans="1:4" ht="15" customHeight="1" x14ac:dyDescent="0.2">
      <c r="A19" s="185"/>
      <c r="B19" s="185"/>
      <c r="C19" s="185"/>
      <c r="D19" s="185"/>
    </row>
    <row r="20" spans="1:4" ht="36" customHeight="1" x14ac:dyDescent="0.2">
      <c r="A20" s="199" t="s">
        <v>251</v>
      </c>
      <c r="B20" s="200" t="s">
        <v>252</v>
      </c>
      <c r="C20" s="201" t="s">
        <v>1</v>
      </c>
      <c r="D20" s="192">
        <f>+GENERADORES!I50</f>
        <v>39.354328000000002</v>
      </c>
    </row>
    <row r="21" spans="1:4" ht="36" customHeight="1" x14ac:dyDescent="0.2">
      <c r="A21" s="199" t="s">
        <v>149</v>
      </c>
      <c r="B21" s="200" t="s">
        <v>150</v>
      </c>
      <c r="C21" s="201" t="s">
        <v>1</v>
      </c>
      <c r="D21" s="192">
        <f>+GENERADORES!I54</f>
        <v>39.354328000000002</v>
      </c>
    </row>
    <row r="22" spans="1:4" ht="36" x14ac:dyDescent="0.2">
      <c r="A22" s="199" t="s">
        <v>253</v>
      </c>
      <c r="B22" s="200" t="s">
        <v>254</v>
      </c>
      <c r="C22" s="201" t="s">
        <v>1</v>
      </c>
      <c r="D22" s="192">
        <f>GENERADORES!I56</f>
        <v>39.354328000000002</v>
      </c>
    </row>
    <row r="23" spans="1:4" ht="48" x14ac:dyDescent="0.2">
      <c r="A23" s="199" t="s">
        <v>255</v>
      </c>
      <c r="B23" s="200" t="s">
        <v>256</v>
      </c>
      <c r="C23" s="201" t="s">
        <v>257</v>
      </c>
      <c r="D23" s="192">
        <f>GENERADORES!I58</f>
        <v>1141.2755120000002</v>
      </c>
    </row>
    <row r="24" spans="1:4" ht="36" x14ac:dyDescent="0.2">
      <c r="A24" s="199" t="s">
        <v>258</v>
      </c>
      <c r="B24" s="200" t="s">
        <v>259</v>
      </c>
      <c r="C24" s="201" t="s">
        <v>1</v>
      </c>
      <c r="D24" s="192">
        <f>GENERADORES!I60</f>
        <v>39.354328000000002</v>
      </c>
    </row>
    <row r="25" spans="1:4" ht="15" x14ac:dyDescent="0.2">
      <c r="A25" s="189"/>
      <c r="B25" s="190"/>
      <c r="C25" s="191"/>
      <c r="D25" s="192"/>
    </row>
    <row r="26" spans="1:4" ht="15" customHeight="1" x14ac:dyDescent="0.2">
      <c r="A26" s="195"/>
      <c r="B26" s="193" t="s">
        <v>71</v>
      </c>
      <c r="C26" s="193"/>
      <c r="D26" s="193"/>
    </row>
    <row r="27" spans="1:4" ht="15" customHeight="1" x14ac:dyDescent="0.2">
      <c r="A27" s="186"/>
      <c r="B27" s="185"/>
      <c r="C27" s="185"/>
      <c r="D27" s="185"/>
    </row>
    <row r="28" spans="1:4" ht="36" customHeight="1" x14ac:dyDescent="0.2">
      <c r="A28" s="199" t="s">
        <v>105</v>
      </c>
      <c r="B28" s="200" t="s">
        <v>104</v>
      </c>
      <c r="C28" s="201" t="s">
        <v>0</v>
      </c>
      <c r="D28" s="192">
        <f>+GENERADORES!I65</f>
        <v>15.69</v>
      </c>
    </row>
    <row r="29" spans="1:4" ht="36" customHeight="1" x14ac:dyDescent="0.2">
      <c r="A29" s="199" t="s">
        <v>260</v>
      </c>
      <c r="B29" s="200" t="s">
        <v>261</v>
      </c>
      <c r="C29" s="201" t="s">
        <v>1</v>
      </c>
      <c r="D29" s="192">
        <f>GENERADORES!I70</f>
        <v>10.0768</v>
      </c>
    </row>
    <row r="30" spans="1:4" ht="36" customHeight="1" x14ac:dyDescent="0.2">
      <c r="A30" s="199" t="s">
        <v>262</v>
      </c>
      <c r="B30" s="200" t="s">
        <v>263</v>
      </c>
      <c r="C30" s="201" t="s">
        <v>0</v>
      </c>
      <c r="D30" s="192">
        <f>'ACERO, CONCRETO Y CIMBRA'!AC30</f>
        <v>34.667999999999999</v>
      </c>
    </row>
    <row r="31" spans="1:4" ht="36" customHeight="1" x14ac:dyDescent="0.2">
      <c r="A31" s="199" t="s">
        <v>169</v>
      </c>
      <c r="B31" s="200" t="s">
        <v>155</v>
      </c>
      <c r="C31" s="201" t="s">
        <v>5</v>
      </c>
      <c r="D31" s="192">
        <f>'ACERO, CONCRETO Y CIMBRA'!T30</f>
        <v>210.51859560000003</v>
      </c>
    </row>
    <row r="32" spans="1:4" ht="36" customHeight="1" x14ac:dyDescent="0.2">
      <c r="A32" s="199" t="s">
        <v>264</v>
      </c>
      <c r="B32" s="200" t="s">
        <v>170</v>
      </c>
      <c r="C32" s="201" t="s">
        <v>5</v>
      </c>
      <c r="D32" s="192">
        <f>'ACERO, CONCRETO Y CIMBRA'!U30</f>
        <v>102.84297600000001</v>
      </c>
    </row>
    <row r="33" spans="1:4" ht="36" customHeight="1" x14ac:dyDescent="0.2">
      <c r="A33" s="199" t="s">
        <v>265</v>
      </c>
      <c r="B33" s="200" t="s">
        <v>171</v>
      </c>
      <c r="C33" s="201" t="s">
        <v>5</v>
      </c>
      <c r="D33" s="192">
        <f>'ACERO, CONCRETO Y CIMBRA'!V30</f>
        <v>165.55240000000003</v>
      </c>
    </row>
    <row r="34" spans="1:4" ht="36" customHeight="1" x14ac:dyDescent="0.2">
      <c r="A34" s="199" t="s">
        <v>156</v>
      </c>
      <c r="B34" s="200" t="s">
        <v>157</v>
      </c>
      <c r="C34" s="201" t="s">
        <v>1</v>
      </c>
      <c r="D34" s="192">
        <f>'ACERO, CONCRETO Y CIMBRA'!AA30</f>
        <v>4.2841000000000005</v>
      </c>
    </row>
    <row r="35" spans="1:4" ht="15" x14ac:dyDescent="0.2">
      <c r="A35" s="189"/>
      <c r="B35" s="190"/>
      <c r="C35" s="191"/>
      <c r="D35" s="192"/>
    </row>
    <row r="36" spans="1:4" x14ac:dyDescent="0.2">
      <c r="A36" s="193"/>
      <c r="B36" s="193" t="s">
        <v>80</v>
      </c>
      <c r="C36" s="193"/>
      <c r="D36" s="193"/>
    </row>
    <row r="37" spans="1:4" x14ac:dyDescent="0.2">
      <c r="A37" s="185"/>
      <c r="B37" s="185"/>
      <c r="C37" s="185"/>
      <c r="D37" s="185"/>
    </row>
    <row r="38" spans="1:4" ht="60" x14ac:dyDescent="0.2">
      <c r="A38" s="203" t="s">
        <v>151</v>
      </c>
      <c r="B38" s="204" t="s">
        <v>152</v>
      </c>
      <c r="C38" s="204" t="s">
        <v>0</v>
      </c>
      <c r="D38" s="192">
        <f>'ACERO, CONCRETO Y CIMBRA'!AB91</f>
        <v>28.721299999999999</v>
      </c>
    </row>
    <row r="39" spans="1:4" ht="48" x14ac:dyDescent="0.2">
      <c r="A39" s="203" t="s">
        <v>154</v>
      </c>
      <c r="B39" s="204" t="s">
        <v>155</v>
      </c>
      <c r="C39" s="204" t="s">
        <v>5</v>
      </c>
      <c r="D39" s="192">
        <f>'ACERO, CONCRETO Y CIMBRA'!T91</f>
        <v>172.39528760000002</v>
      </c>
    </row>
    <row r="40" spans="1:4" ht="48" x14ac:dyDescent="0.2">
      <c r="A40" s="203" t="s">
        <v>264</v>
      </c>
      <c r="B40" s="204" t="s">
        <v>170</v>
      </c>
      <c r="C40" s="204" t="s">
        <v>5</v>
      </c>
      <c r="D40" s="192">
        <f>'ACERO, CONCRETO Y CIMBRA'!U91</f>
        <v>50.752972800000002</v>
      </c>
    </row>
    <row r="41" spans="1:4" ht="48" x14ac:dyDescent="0.2">
      <c r="A41" s="203" t="s">
        <v>156</v>
      </c>
      <c r="B41" s="204" t="s">
        <v>157</v>
      </c>
      <c r="C41" s="204" t="s">
        <v>1</v>
      </c>
      <c r="D41" s="192">
        <f>'ACERO, CONCRETO Y CIMBRA'!AA91</f>
        <v>2.7367080000000001</v>
      </c>
    </row>
    <row r="42" spans="1:4" ht="60" x14ac:dyDescent="0.2">
      <c r="A42" s="203" t="s">
        <v>266</v>
      </c>
      <c r="B42" s="204" t="s">
        <v>227</v>
      </c>
      <c r="C42" s="191" t="s">
        <v>225</v>
      </c>
      <c r="D42" s="192">
        <f>GENERADORES!I91</f>
        <v>18010</v>
      </c>
    </row>
    <row r="43" spans="1:4" ht="15" x14ac:dyDescent="0.2">
      <c r="A43" s="189"/>
      <c r="B43" s="190"/>
      <c r="C43" s="191"/>
      <c r="D43" s="192"/>
    </row>
    <row r="44" spans="1:4" ht="15" customHeight="1" x14ac:dyDescent="0.2">
      <c r="A44" s="196"/>
      <c r="B44" s="193" t="s">
        <v>173</v>
      </c>
      <c r="C44" s="193"/>
      <c r="D44" s="193"/>
    </row>
    <row r="45" spans="1:4" ht="15" customHeight="1" x14ac:dyDescent="0.2">
      <c r="A45" s="187"/>
      <c r="B45" s="185"/>
      <c r="C45" s="185"/>
      <c r="D45" s="185"/>
    </row>
    <row r="46" spans="1:4" ht="60" x14ac:dyDescent="0.2">
      <c r="A46" s="205" t="s">
        <v>267</v>
      </c>
      <c r="B46" s="205" t="s">
        <v>268</v>
      </c>
      <c r="C46" s="203" t="s">
        <v>5</v>
      </c>
      <c r="D46" s="192">
        <f>SUM('ESTRUCTURA METÁLICA'!C20:C21)*1.03</f>
        <v>27.389809440000004</v>
      </c>
    </row>
    <row r="47" spans="1:4" ht="48" x14ac:dyDescent="0.2">
      <c r="A47" s="203" t="s">
        <v>266</v>
      </c>
      <c r="B47" s="204" t="s">
        <v>269</v>
      </c>
      <c r="C47" s="204" t="s">
        <v>5</v>
      </c>
      <c r="D47" s="192">
        <f>SUM('ESTRUCTURA METÁLICA'!C22:C23)*1.03</f>
        <v>8.6000879999999995</v>
      </c>
    </row>
    <row r="48" spans="1:4" ht="48" x14ac:dyDescent="0.2">
      <c r="A48" s="203" t="s">
        <v>174</v>
      </c>
      <c r="B48" s="204" t="s">
        <v>270</v>
      </c>
      <c r="C48" s="204" t="s">
        <v>5</v>
      </c>
      <c r="D48" s="192">
        <f>'ESTRUCTURA METÁLICA'!C16*1.03</f>
        <v>93.283546500000014</v>
      </c>
    </row>
    <row r="49" spans="1:4" ht="48" x14ac:dyDescent="0.2">
      <c r="A49" s="203" t="s">
        <v>158</v>
      </c>
      <c r="B49" s="204" t="s">
        <v>172</v>
      </c>
      <c r="C49" s="204" t="s">
        <v>5</v>
      </c>
      <c r="D49" s="192">
        <f>'ESTRUCTURA METÁLICA'!C11*1.03</f>
        <v>549.46132800000009</v>
      </c>
    </row>
    <row r="50" spans="1:4" ht="48" x14ac:dyDescent="0.2">
      <c r="A50" s="203" t="s">
        <v>266</v>
      </c>
      <c r="B50" s="204" t="s">
        <v>176</v>
      </c>
      <c r="C50" s="204" t="s">
        <v>5</v>
      </c>
      <c r="D50" s="192">
        <f>'ESTRUCTURA METÁLICA'!C15*1.03</f>
        <v>324.26089200000007</v>
      </c>
    </row>
    <row r="51" spans="1:4" ht="84" x14ac:dyDescent="0.2">
      <c r="A51" s="203" t="s">
        <v>266</v>
      </c>
      <c r="B51" s="200" t="s">
        <v>178</v>
      </c>
      <c r="C51" s="201" t="s">
        <v>5</v>
      </c>
      <c r="D51" s="192">
        <f>'ESTRUCTURA METÁLICA'!C50*1.03</f>
        <v>6.1305847200000008</v>
      </c>
    </row>
    <row r="52" spans="1:4" ht="72" x14ac:dyDescent="0.2">
      <c r="A52" s="199" t="s">
        <v>266</v>
      </c>
      <c r="B52" s="200" t="s">
        <v>177</v>
      </c>
      <c r="C52" s="201" t="s">
        <v>5</v>
      </c>
      <c r="D52" s="192">
        <f>'ESTRUCTURA METÁLICA'!C41*1.03</f>
        <v>32.313761520000007</v>
      </c>
    </row>
    <row r="53" spans="1:4" x14ac:dyDescent="0.2">
      <c r="A53" s="190"/>
      <c r="B53" s="190"/>
      <c r="C53" s="191"/>
      <c r="D53" s="192"/>
    </row>
    <row r="54" spans="1:4" ht="15" customHeight="1" x14ac:dyDescent="0.2">
      <c r="A54" s="193"/>
      <c r="B54" s="193" t="s">
        <v>72</v>
      </c>
      <c r="C54" s="193"/>
      <c r="D54" s="193"/>
    </row>
    <row r="55" spans="1:4" ht="15" customHeight="1" x14ac:dyDescent="0.2">
      <c r="A55" s="185"/>
      <c r="B55" s="185"/>
      <c r="C55" s="185"/>
      <c r="D55" s="185"/>
    </row>
    <row r="56" spans="1:4" ht="48" x14ac:dyDescent="0.2">
      <c r="A56" s="199" t="s">
        <v>266</v>
      </c>
      <c r="B56" s="200" t="s">
        <v>179</v>
      </c>
      <c r="C56" s="201" t="s">
        <v>0</v>
      </c>
      <c r="D56" s="192">
        <f>GENERADORES!I125*1.03</f>
        <v>19.701222000000001</v>
      </c>
    </row>
    <row r="57" spans="1:4" ht="24" x14ac:dyDescent="0.2">
      <c r="A57" s="199" t="s">
        <v>266</v>
      </c>
      <c r="B57" s="200" t="s">
        <v>231</v>
      </c>
      <c r="C57" s="201" t="s">
        <v>0</v>
      </c>
      <c r="D57" s="192">
        <f>GENERADORES!I129*1.03</f>
        <v>2.1781264097469437</v>
      </c>
    </row>
    <row r="58" spans="1:4" x14ac:dyDescent="0.2">
      <c r="A58" s="190"/>
      <c r="B58" s="190"/>
      <c r="C58" s="191"/>
      <c r="D58" s="192"/>
    </row>
    <row r="59" spans="1:4" ht="16.5" customHeight="1" x14ac:dyDescent="0.2">
      <c r="A59" s="193"/>
      <c r="B59" s="193" t="s">
        <v>68</v>
      </c>
      <c r="C59" s="193"/>
      <c r="D59" s="193"/>
    </row>
    <row r="60" spans="1:4" ht="16.5" customHeight="1" x14ac:dyDescent="0.2">
      <c r="A60" s="185"/>
      <c r="B60" s="185"/>
      <c r="C60" s="185"/>
      <c r="D60" s="185"/>
    </row>
    <row r="61" spans="1:4" ht="60" x14ac:dyDescent="0.2">
      <c r="A61" s="204" t="s">
        <v>159</v>
      </c>
      <c r="B61" s="204" t="s">
        <v>278</v>
      </c>
      <c r="C61" s="204" t="s">
        <v>0</v>
      </c>
      <c r="D61" s="192">
        <f>GENERADORES!I149</f>
        <v>8.7200000000000006</v>
      </c>
    </row>
    <row r="62" spans="1:4" ht="96" x14ac:dyDescent="0.2">
      <c r="A62" s="204" t="s">
        <v>266</v>
      </c>
      <c r="B62" s="204" t="s">
        <v>160</v>
      </c>
      <c r="C62" s="204" t="s">
        <v>0</v>
      </c>
      <c r="D62" s="192">
        <f>GENERADORES!I161</f>
        <v>36.331200000000003</v>
      </c>
    </row>
    <row r="63" spans="1:4" ht="84" x14ac:dyDescent="0.2">
      <c r="A63" s="204" t="s">
        <v>266</v>
      </c>
      <c r="B63" s="204" t="s">
        <v>237</v>
      </c>
      <c r="C63" s="204" t="s">
        <v>0</v>
      </c>
      <c r="D63" s="192">
        <f>GENERADORES!I165</f>
        <v>2.58</v>
      </c>
    </row>
    <row r="64" spans="1:4" ht="48" x14ac:dyDescent="0.2">
      <c r="A64" s="204" t="s">
        <v>266</v>
      </c>
      <c r="B64" s="204" t="s">
        <v>232</v>
      </c>
      <c r="C64" s="204" t="s">
        <v>1</v>
      </c>
      <c r="D64" s="192">
        <f>GENERADORES!I170</f>
        <v>0.89536499999999997</v>
      </c>
    </row>
    <row r="65" spans="1:4" ht="60" x14ac:dyDescent="0.2">
      <c r="A65" s="204" t="s">
        <v>266</v>
      </c>
      <c r="B65" s="204" t="s">
        <v>228</v>
      </c>
      <c r="C65" s="204" t="s">
        <v>0</v>
      </c>
      <c r="D65" s="192">
        <f>GENERADORES!I191</f>
        <v>0.51600000000000001</v>
      </c>
    </row>
    <row r="66" spans="1:4" ht="60" x14ac:dyDescent="0.2">
      <c r="A66" s="203" t="s">
        <v>151</v>
      </c>
      <c r="B66" s="204" t="s">
        <v>161</v>
      </c>
      <c r="C66" s="204" t="s">
        <v>0</v>
      </c>
      <c r="D66" s="192">
        <f>'ACERO, CONCRETO Y CIMBRA'!AC61</f>
        <v>40.624000000000002</v>
      </c>
    </row>
    <row r="67" spans="1:4" ht="48" x14ac:dyDescent="0.2">
      <c r="A67" s="203" t="s">
        <v>153</v>
      </c>
      <c r="B67" s="204" t="s">
        <v>162</v>
      </c>
      <c r="C67" s="204" t="s">
        <v>5</v>
      </c>
      <c r="D67" s="192">
        <f>'ACERO, CONCRETO Y CIMBRA'!S61</f>
        <v>26.356405600000002</v>
      </c>
    </row>
    <row r="68" spans="1:4" ht="48" x14ac:dyDescent="0.2">
      <c r="A68" s="203" t="s">
        <v>154</v>
      </c>
      <c r="B68" s="204" t="s">
        <v>155</v>
      </c>
      <c r="C68" s="204" t="s">
        <v>5</v>
      </c>
      <c r="D68" s="192">
        <f>'ACERO, CONCRETO Y CIMBRA'!T61</f>
        <v>80.262251800000016</v>
      </c>
    </row>
    <row r="69" spans="1:4" ht="48" x14ac:dyDescent="0.2">
      <c r="A69" s="203" t="s">
        <v>163</v>
      </c>
      <c r="B69" s="204" t="s">
        <v>164</v>
      </c>
      <c r="C69" s="204" t="s">
        <v>1</v>
      </c>
      <c r="D69" s="192">
        <f>'ACERO, CONCRETO Y CIMBRA'!AB61</f>
        <v>1.53282048</v>
      </c>
    </row>
    <row r="70" spans="1:4" ht="15" x14ac:dyDescent="0.2">
      <c r="A70" s="189"/>
      <c r="B70" s="190"/>
      <c r="C70" s="191"/>
      <c r="D70" s="192"/>
    </row>
    <row r="71" spans="1:4" x14ac:dyDescent="0.2">
      <c r="A71" s="207"/>
      <c r="B71" s="207" t="s">
        <v>273</v>
      </c>
      <c r="C71" s="207"/>
      <c r="D71" s="207"/>
    </row>
    <row r="72" spans="1:4" ht="60" x14ac:dyDescent="0.2">
      <c r="A72" s="205" t="s">
        <v>266</v>
      </c>
      <c r="B72" s="205" t="s">
        <v>274</v>
      </c>
      <c r="C72" s="203" t="s">
        <v>0</v>
      </c>
      <c r="D72" s="210">
        <f>GENERADORES!I195</f>
        <v>23.732000000000003</v>
      </c>
    </row>
    <row r="73" spans="1:4" ht="60" x14ac:dyDescent="0.2">
      <c r="A73" s="205" t="s">
        <v>279</v>
      </c>
      <c r="B73" s="205" t="s">
        <v>280</v>
      </c>
      <c r="C73" s="203" t="s">
        <v>0</v>
      </c>
      <c r="D73" s="210">
        <f>GENERADORES!I201</f>
        <v>7.7760000000000007</v>
      </c>
    </row>
    <row r="74" spans="1:4" x14ac:dyDescent="0.2">
      <c r="A74" s="205"/>
      <c r="B74" s="205"/>
      <c r="C74" s="203"/>
      <c r="D74" s="210"/>
    </row>
    <row r="75" spans="1:4" x14ac:dyDescent="0.2">
      <c r="A75" s="207"/>
      <c r="B75" s="207" t="s">
        <v>286</v>
      </c>
      <c r="C75" s="207"/>
      <c r="D75" s="207"/>
    </row>
    <row r="76" spans="1:4" x14ac:dyDescent="0.2">
      <c r="A76" s="205"/>
      <c r="B76" s="205"/>
      <c r="C76" s="203"/>
      <c r="D76" s="210"/>
    </row>
    <row r="77" spans="1:4" ht="48" x14ac:dyDescent="0.2">
      <c r="A77" s="205" t="s">
        <v>287</v>
      </c>
      <c r="B77" s="205" t="s">
        <v>288</v>
      </c>
      <c r="C77" s="203" t="s">
        <v>0</v>
      </c>
      <c r="D77" s="210">
        <f>GENERADORES!I204</f>
        <v>18</v>
      </c>
    </row>
    <row r="78" spans="1:4" ht="84" x14ac:dyDescent="0.2">
      <c r="A78" s="205" t="s">
        <v>266</v>
      </c>
      <c r="B78" s="217" t="s">
        <v>289</v>
      </c>
      <c r="C78" s="203" t="s">
        <v>0</v>
      </c>
      <c r="D78" s="210">
        <f>GENERADORES!I207</f>
        <v>18</v>
      </c>
    </row>
    <row r="79" spans="1:4" x14ac:dyDescent="0.2">
      <c r="A79" s="205"/>
      <c r="B79" s="205"/>
      <c r="C79" s="203"/>
      <c r="D79" s="210"/>
    </row>
    <row r="80" spans="1:4" x14ac:dyDescent="0.2">
      <c r="A80" s="207"/>
      <c r="B80" s="207" t="s">
        <v>275</v>
      </c>
      <c r="C80" s="207"/>
      <c r="D80" s="207"/>
    </row>
    <row r="81" spans="1:4" x14ac:dyDescent="0.2">
      <c r="A81" s="216"/>
      <c r="B81" s="216"/>
      <c r="C81" s="216"/>
      <c r="D81" s="216"/>
    </row>
    <row r="82" spans="1:4" ht="60" x14ac:dyDescent="0.2">
      <c r="A82" s="205" t="s">
        <v>276</v>
      </c>
      <c r="B82" s="205" t="s">
        <v>277</v>
      </c>
      <c r="C82" s="203" t="s">
        <v>0</v>
      </c>
      <c r="D82" s="210">
        <f>GENERADORES!I209</f>
        <v>18.147599999999997</v>
      </c>
    </row>
    <row r="83" spans="1:4" ht="15" x14ac:dyDescent="0.2">
      <c r="A83" s="189"/>
      <c r="B83" s="190"/>
      <c r="C83" s="191"/>
      <c r="D83" s="192"/>
    </row>
    <row r="84" spans="1:4" ht="15" x14ac:dyDescent="0.2">
      <c r="A84" s="218"/>
      <c r="B84" s="207" t="s">
        <v>294</v>
      </c>
      <c r="C84" s="207"/>
      <c r="D84" s="207"/>
    </row>
    <row r="85" spans="1:4" ht="15" x14ac:dyDescent="0.2">
      <c r="A85" s="189"/>
      <c r="B85" s="190"/>
      <c r="C85" s="191"/>
      <c r="D85" s="192"/>
    </row>
    <row r="86" spans="1:4" ht="252" x14ac:dyDescent="0.2">
      <c r="A86" s="205" t="s">
        <v>266</v>
      </c>
      <c r="B86" s="205" t="s">
        <v>295</v>
      </c>
      <c r="C86" s="203" t="s">
        <v>6</v>
      </c>
      <c r="D86" s="210">
        <v>1</v>
      </c>
    </row>
    <row r="87" spans="1:4" ht="204" x14ac:dyDescent="0.2">
      <c r="A87" s="205" t="s">
        <v>266</v>
      </c>
      <c r="B87" s="205" t="s">
        <v>296</v>
      </c>
      <c r="C87" s="203" t="s">
        <v>6</v>
      </c>
      <c r="D87" s="210">
        <v>1</v>
      </c>
    </row>
    <row r="88" spans="1:4" ht="156" x14ac:dyDescent="0.2">
      <c r="A88" s="205" t="s">
        <v>266</v>
      </c>
      <c r="B88" s="205" t="s">
        <v>297</v>
      </c>
      <c r="C88" s="203" t="s">
        <v>6</v>
      </c>
      <c r="D88" s="210">
        <v>1</v>
      </c>
    </row>
    <row r="89" spans="1:4" ht="168" x14ac:dyDescent="0.2">
      <c r="A89" s="205" t="s">
        <v>266</v>
      </c>
      <c r="B89" s="205" t="s">
        <v>298</v>
      </c>
      <c r="C89" s="203" t="s">
        <v>6</v>
      </c>
      <c r="D89" s="210">
        <v>1</v>
      </c>
    </row>
    <row r="90" spans="1:4" x14ac:dyDescent="0.2">
      <c r="A90" s="205"/>
      <c r="B90" s="205"/>
      <c r="C90" s="203"/>
      <c r="D90" s="210"/>
    </row>
    <row r="91" spans="1:4" x14ac:dyDescent="0.2">
      <c r="A91" s="205"/>
      <c r="B91" s="205"/>
      <c r="C91" s="203"/>
      <c r="D91" s="210"/>
    </row>
    <row r="92" spans="1:4" ht="15" x14ac:dyDescent="0.2">
      <c r="A92" s="218"/>
      <c r="B92" s="207" t="s">
        <v>390</v>
      </c>
      <c r="C92" s="207"/>
      <c r="D92" s="207"/>
    </row>
    <row r="93" spans="1:4" x14ac:dyDescent="0.2">
      <c r="A93" s="205"/>
      <c r="B93" s="205"/>
      <c r="C93" s="203"/>
      <c r="D93" s="210"/>
    </row>
    <row r="94" spans="1:4" x14ac:dyDescent="0.2">
      <c r="A94" s="219" t="s">
        <v>299</v>
      </c>
      <c r="B94" s="219" t="s">
        <v>300</v>
      </c>
      <c r="C94" s="203"/>
      <c r="D94" s="210"/>
    </row>
    <row r="95" spans="1:4" ht="120" x14ac:dyDescent="0.2">
      <c r="A95" s="205" t="s">
        <v>301</v>
      </c>
      <c r="B95" s="205" t="s">
        <v>302</v>
      </c>
      <c r="C95" s="203" t="s">
        <v>6</v>
      </c>
      <c r="D95" s="210">
        <v>2</v>
      </c>
    </row>
    <row r="96" spans="1:4" ht="96" x14ac:dyDescent="0.2">
      <c r="A96" s="205" t="s">
        <v>301</v>
      </c>
      <c r="B96" s="205" t="s">
        <v>303</v>
      </c>
      <c r="C96" s="203" t="s">
        <v>6</v>
      </c>
      <c r="D96" s="210">
        <v>4</v>
      </c>
    </row>
    <row r="97" spans="1:4" ht="96" x14ac:dyDescent="0.2">
      <c r="A97" s="205" t="s">
        <v>301</v>
      </c>
      <c r="B97" s="205" t="s">
        <v>304</v>
      </c>
      <c r="C97" s="203" t="s">
        <v>6</v>
      </c>
      <c r="D97" s="210">
        <v>1</v>
      </c>
    </row>
    <row r="98" spans="1:4" ht="60" x14ac:dyDescent="0.2">
      <c r="A98" s="205" t="s">
        <v>301</v>
      </c>
      <c r="B98" s="205" t="s">
        <v>305</v>
      </c>
      <c r="C98" s="203" t="s">
        <v>6</v>
      </c>
      <c r="D98" s="210">
        <v>1</v>
      </c>
    </row>
    <row r="99" spans="1:4" ht="60" x14ac:dyDescent="0.2">
      <c r="A99" s="205" t="s">
        <v>301</v>
      </c>
      <c r="B99" s="205" t="s">
        <v>306</v>
      </c>
      <c r="C99" s="203" t="s">
        <v>6</v>
      </c>
      <c r="D99" s="210">
        <v>2</v>
      </c>
    </row>
    <row r="100" spans="1:4" ht="60" x14ac:dyDescent="0.2">
      <c r="A100" s="205" t="s">
        <v>301</v>
      </c>
      <c r="B100" s="205" t="s">
        <v>307</v>
      </c>
      <c r="C100" s="203" t="s">
        <v>6</v>
      </c>
      <c r="D100" s="210">
        <v>3</v>
      </c>
    </row>
    <row r="101" spans="1:4" ht="36" x14ac:dyDescent="0.2">
      <c r="A101" s="205" t="s">
        <v>308</v>
      </c>
      <c r="B101" s="205" t="s">
        <v>309</v>
      </c>
      <c r="C101" s="203" t="s">
        <v>2</v>
      </c>
      <c r="D101" s="210">
        <v>14</v>
      </c>
    </row>
    <row r="102" spans="1:4" ht="36" x14ac:dyDescent="0.2">
      <c r="A102" s="205" t="s">
        <v>310</v>
      </c>
      <c r="B102" s="205" t="s">
        <v>311</v>
      </c>
      <c r="C102" s="203" t="s">
        <v>2</v>
      </c>
      <c r="D102" s="210">
        <v>13</v>
      </c>
    </row>
    <row r="103" spans="1:4" ht="36" x14ac:dyDescent="0.2">
      <c r="A103" s="205" t="s">
        <v>312</v>
      </c>
      <c r="B103" s="205" t="s">
        <v>313</v>
      </c>
      <c r="C103" s="203" t="s">
        <v>6</v>
      </c>
      <c r="D103" s="210">
        <v>4</v>
      </c>
    </row>
    <row r="104" spans="1:4" ht="36" x14ac:dyDescent="0.2">
      <c r="A104" s="205" t="s">
        <v>314</v>
      </c>
      <c r="B104" s="205" t="s">
        <v>315</v>
      </c>
      <c r="C104" s="203" t="s">
        <v>6</v>
      </c>
      <c r="D104" s="210">
        <v>7</v>
      </c>
    </row>
    <row r="105" spans="1:4" ht="48" x14ac:dyDescent="0.2">
      <c r="A105" s="205" t="s">
        <v>301</v>
      </c>
      <c r="B105" s="205" t="s">
        <v>316</v>
      </c>
      <c r="C105" s="203" t="s">
        <v>6</v>
      </c>
      <c r="D105" s="210">
        <v>1</v>
      </c>
    </row>
    <row r="106" spans="1:4" ht="36" x14ac:dyDescent="0.2">
      <c r="A106" s="205" t="s">
        <v>301</v>
      </c>
      <c r="B106" s="205" t="s">
        <v>317</v>
      </c>
      <c r="C106" s="203" t="s">
        <v>6</v>
      </c>
      <c r="D106" s="210">
        <v>3</v>
      </c>
    </row>
    <row r="107" spans="1:4" ht="48" x14ac:dyDescent="0.2">
      <c r="A107" s="205" t="s">
        <v>301</v>
      </c>
      <c r="B107" s="205" t="s">
        <v>318</v>
      </c>
      <c r="C107" s="203" t="s">
        <v>6</v>
      </c>
      <c r="D107" s="210">
        <v>8</v>
      </c>
    </row>
    <row r="108" spans="1:4" ht="36" x14ac:dyDescent="0.2">
      <c r="A108" s="205" t="s">
        <v>301</v>
      </c>
      <c r="B108" s="205" t="s">
        <v>319</v>
      </c>
      <c r="C108" s="203" t="s">
        <v>6</v>
      </c>
      <c r="D108" s="210">
        <v>8</v>
      </c>
    </row>
    <row r="109" spans="1:4" ht="48" x14ac:dyDescent="0.2">
      <c r="A109" s="205" t="s">
        <v>320</v>
      </c>
      <c r="B109" s="205" t="s">
        <v>321</v>
      </c>
      <c r="C109" s="203" t="s">
        <v>2</v>
      </c>
      <c r="D109" s="210">
        <v>99</v>
      </c>
    </row>
    <row r="110" spans="1:4" ht="60" x14ac:dyDescent="0.2">
      <c r="A110" s="205" t="s">
        <v>301</v>
      </c>
      <c r="B110" s="205" t="s">
        <v>322</v>
      </c>
      <c r="C110" s="203" t="s">
        <v>2</v>
      </c>
      <c r="D110" s="210">
        <v>2</v>
      </c>
    </row>
    <row r="111" spans="1:4" ht="36" x14ac:dyDescent="0.2">
      <c r="A111" s="205" t="s">
        <v>323</v>
      </c>
      <c r="B111" s="205" t="s">
        <v>324</v>
      </c>
      <c r="C111" s="203" t="s">
        <v>2</v>
      </c>
      <c r="D111" s="210">
        <v>50</v>
      </c>
    </row>
    <row r="112" spans="1:4" ht="36" x14ac:dyDescent="0.2">
      <c r="A112" s="205" t="s">
        <v>325</v>
      </c>
      <c r="B112" s="205" t="s">
        <v>326</v>
      </c>
      <c r="C112" s="203" t="s">
        <v>6</v>
      </c>
      <c r="D112" s="210">
        <v>10</v>
      </c>
    </row>
    <row r="113" spans="1:8" ht="36" x14ac:dyDescent="0.2">
      <c r="A113" s="205" t="s">
        <v>327</v>
      </c>
      <c r="B113" s="205" t="s">
        <v>328</v>
      </c>
      <c r="C113" s="203" t="s">
        <v>6</v>
      </c>
      <c r="D113" s="210">
        <v>20</v>
      </c>
    </row>
    <row r="114" spans="1:8" ht="36" x14ac:dyDescent="0.2">
      <c r="A114" s="205" t="s">
        <v>301</v>
      </c>
      <c r="B114" s="205" t="s">
        <v>329</v>
      </c>
      <c r="C114" s="203" t="s">
        <v>6</v>
      </c>
      <c r="D114" s="210">
        <v>1</v>
      </c>
    </row>
    <row r="115" spans="1:8" ht="36" x14ac:dyDescent="0.2">
      <c r="A115" s="205" t="s">
        <v>330</v>
      </c>
      <c r="B115" s="205" t="s">
        <v>331</v>
      </c>
      <c r="C115" s="203" t="s">
        <v>6</v>
      </c>
      <c r="D115" s="210">
        <v>10</v>
      </c>
    </row>
    <row r="116" spans="1:8" ht="36" x14ac:dyDescent="0.2">
      <c r="A116" s="205" t="s">
        <v>332</v>
      </c>
      <c r="B116" s="205" t="s">
        <v>333</v>
      </c>
      <c r="C116" s="203" t="s">
        <v>6</v>
      </c>
      <c r="D116" s="210">
        <v>8</v>
      </c>
    </row>
    <row r="117" spans="1:8" ht="72" x14ac:dyDescent="0.2">
      <c r="A117" s="205" t="s">
        <v>301</v>
      </c>
      <c r="B117" s="205" t="s">
        <v>334</v>
      </c>
      <c r="C117" s="203" t="s">
        <v>6</v>
      </c>
      <c r="D117" s="210">
        <v>24</v>
      </c>
    </row>
    <row r="118" spans="1:8" ht="84" x14ac:dyDescent="0.2">
      <c r="A118" s="205" t="s">
        <v>301</v>
      </c>
      <c r="B118" s="205" t="s">
        <v>335</v>
      </c>
      <c r="C118" s="203" t="s">
        <v>336</v>
      </c>
      <c r="D118" s="210">
        <v>1</v>
      </c>
    </row>
    <row r="119" spans="1:8" ht="72" x14ac:dyDescent="0.2">
      <c r="A119" s="205" t="s">
        <v>301</v>
      </c>
      <c r="B119" s="205" t="s">
        <v>337</v>
      </c>
      <c r="C119" s="203" t="s">
        <v>336</v>
      </c>
      <c r="D119" s="210">
        <v>1</v>
      </c>
    </row>
    <row r="120" spans="1:8" ht="36" x14ac:dyDescent="0.2">
      <c r="A120" s="205" t="s">
        <v>338</v>
      </c>
      <c r="B120" s="205" t="s">
        <v>339</v>
      </c>
      <c r="C120" s="203" t="s">
        <v>2</v>
      </c>
      <c r="D120" s="210">
        <v>2</v>
      </c>
    </row>
    <row r="121" spans="1:8" ht="36" x14ac:dyDescent="0.2">
      <c r="A121" s="205" t="s">
        <v>340</v>
      </c>
      <c r="B121" s="205" t="s">
        <v>341</v>
      </c>
      <c r="C121" s="203" t="s">
        <v>2</v>
      </c>
      <c r="D121" s="210">
        <v>3</v>
      </c>
    </row>
    <row r="122" spans="1:8" ht="24" x14ac:dyDescent="0.2">
      <c r="A122" s="205" t="s">
        <v>342</v>
      </c>
      <c r="B122" s="205" t="s">
        <v>343</v>
      </c>
      <c r="C122" s="203" t="s">
        <v>344</v>
      </c>
      <c r="D122" s="210">
        <v>1</v>
      </c>
      <c r="G122" s="220"/>
      <c r="H122" s="220"/>
    </row>
    <row r="123" spans="1:8" x14ac:dyDescent="0.2">
      <c r="A123" s="205"/>
      <c r="B123" s="205"/>
      <c r="C123" s="203"/>
      <c r="D123" s="210"/>
    </row>
    <row r="124" spans="1:8" x14ac:dyDescent="0.2">
      <c r="A124" s="219" t="s">
        <v>345</v>
      </c>
      <c r="B124" s="219" t="s">
        <v>346</v>
      </c>
      <c r="C124" s="203"/>
      <c r="D124" s="210"/>
    </row>
    <row r="125" spans="1:8" ht="84" x14ac:dyDescent="0.2">
      <c r="A125" s="205" t="s">
        <v>301</v>
      </c>
      <c r="B125" s="205" t="s">
        <v>347</v>
      </c>
      <c r="C125" s="203" t="s">
        <v>6</v>
      </c>
      <c r="D125" s="210">
        <v>2</v>
      </c>
    </row>
    <row r="126" spans="1:8" ht="60" x14ac:dyDescent="0.2">
      <c r="A126" s="205" t="s">
        <v>301</v>
      </c>
      <c r="B126" s="205" t="s">
        <v>348</v>
      </c>
      <c r="C126" s="203" t="s">
        <v>6</v>
      </c>
      <c r="D126" s="210">
        <v>2</v>
      </c>
    </row>
    <row r="127" spans="1:8" ht="36" x14ac:dyDescent="0.2">
      <c r="A127" s="205" t="s">
        <v>310</v>
      </c>
      <c r="B127" s="205" t="s">
        <v>311</v>
      </c>
      <c r="C127" s="203" t="s">
        <v>2</v>
      </c>
      <c r="D127" s="210">
        <v>13</v>
      </c>
    </row>
    <row r="128" spans="1:8" ht="36" x14ac:dyDescent="0.2">
      <c r="A128" s="205" t="s">
        <v>314</v>
      </c>
      <c r="B128" s="205" t="s">
        <v>315</v>
      </c>
      <c r="C128" s="203" t="s">
        <v>6</v>
      </c>
      <c r="D128" s="210">
        <v>4</v>
      </c>
    </row>
    <row r="129" spans="1:8" ht="48" x14ac:dyDescent="0.2">
      <c r="A129" s="205" t="s">
        <v>301</v>
      </c>
      <c r="B129" s="205" t="s">
        <v>316</v>
      </c>
      <c r="C129" s="203" t="s">
        <v>6</v>
      </c>
      <c r="D129" s="210">
        <v>2</v>
      </c>
    </row>
    <row r="130" spans="1:8" ht="36" x14ac:dyDescent="0.2">
      <c r="A130" s="205" t="s">
        <v>301</v>
      </c>
      <c r="B130" s="205" t="s">
        <v>349</v>
      </c>
      <c r="C130" s="203" t="s">
        <v>6</v>
      </c>
      <c r="D130" s="210">
        <v>2</v>
      </c>
    </row>
    <row r="131" spans="1:8" ht="48" x14ac:dyDescent="0.2">
      <c r="A131" s="205" t="s">
        <v>301</v>
      </c>
      <c r="B131" s="205" t="s">
        <v>318</v>
      </c>
      <c r="C131" s="203" t="s">
        <v>6</v>
      </c>
      <c r="D131" s="210">
        <v>3</v>
      </c>
    </row>
    <row r="132" spans="1:8" ht="36" x14ac:dyDescent="0.2">
      <c r="A132" s="205" t="s">
        <v>301</v>
      </c>
      <c r="B132" s="205" t="s">
        <v>319</v>
      </c>
      <c r="C132" s="203" t="s">
        <v>6</v>
      </c>
      <c r="D132" s="210">
        <v>3</v>
      </c>
    </row>
    <row r="133" spans="1:8" ht="48" x14ac:dyDescent="0.2">
      <c r="A133" s="205" t="s">
        <v>350</v>
      </c>
      <c r="B133" s="205" t="s">
        <v>351</v>
      </c>
      <c r="C133" s="203" t="s">
        <v>2</v>
      </c>
      <c r="D133" s="210">
        <v>30</v>
      </c>
    </row>
    <row r="134" spans="1:8" ht="48" x14ac:dyDescent="0.2">
      <c r="A134" s="205" t="s">
        <v>352</v>
      </c>
      <c r="B134" s="205" t="s">
        <v>353</v>
      </c>
      <c r="C134" s="203" t="s">
        <v>2</v>
      </c>
      <c r="D134" s="210">
        <v>15</v>
      </c>
    </row>
    <row r="135" spans="1:8" ht="36" x14ac:dyDescent="0.2">
      <c r="A135" s="205" t="s">
        <v>327</v>
      </c>
      <c r="B135" s="205" t="s">
        <v>328</v>
      </c>
      <c r="C135" s="203" t="s">
        <v>6</v>
      </c>
      <c r="D135" s="210">
        <v>12</v>
      </c>
    </row>
    <row r="136" spans="1:8" ht="36" x14ac:dyDescent="0.2">
      <c r="A136" s="205" t="s">
        <v>332</v>
      </c>
      <c r="B136" s="205" t="s">
        <v>333</v>
      </c>
      <c r="C136" s="203" t="s">
        <v>6</v>
      </c>
      <c r="D136" s="210">
        <v>10</v>
      </c>
    </row>
    <row r="137" spans="1:8" ht="24" x14ac:dyDescent="0.2">
      <c r="A137" s="205" t="s">
        <v>342</v>
      </c>
      <c r="B137" s="205" t="s">
        <v>343</v>
      </c>
      <c r="C137" s="203" t="s">
        <v>344</v>
      </c>
      <c r="D137" s="210">
        <v>1</v>
      </c>
      <c r="H137" s="220"/>
    </row>
    <row r="138" spans="1:8" x14ac:dyDescent="0.2">
      <c r="A138" s="205"/>
      <c r="B138" s="205"/>
      <c r="C138" s="203"/>
      <c r="D138" s="210"/>
    </row>
    <row r="139" spans="1:8" x14ac:dyDescent="0.2">
      <c r="A139" s="205" t="s">
        <v>354</v>
      </c>
      <c r="B139" s="205" t="s">
        <v>355</v>
      </c>
      <c r="C139" s="203"/>
      <c r="D139" s="210"/>
    </row>
    <row r="140" spans="1:8" ht="84" x14ac:dyDescent="0.2">
      <c r="A140" s="205" t="s">
        <v>301</v>
      </c>
      <c r="B140" s="205" t="s">
        <v>356</v>
      </c>
      <c r="C140" s="203" t="s">
        <v>336</v>
      </c>
      <c r="D140" s="210">
        <v>1</v>
      </c>
    </row>
    <row r="141" spans="1:8" ht="36" x14ac:dyDescent="0.2">
      <c r="A141" s="205" t="s">
        <v>301</v>
      </c>
      <c r="B141" s="205" t="s">
        <v>357</v>
      </c>
      <c r="C141" s="203" t="s">
        <v>6</v>
      </c>
      <c r="D141" s="210">
        <v>1</v>
      </c>
    </row>
    <row r="142" spans="1:8" ht="48" x14ac:dyDescent="0.2">
      <c r="A142" s="205" t="s">
        <v>301</v>
      </c>
      <c r="B142" s="205" t="s">
        <v>358</v>
      </c>
      <c r="C142" s="203" t="s">
        <v>6</v>
      </c>
      <c r="D142" s="210">
        <v>1</v>
      </c>
    </row>
    <row r="143" spans="1:8" ht="36" x14ac:dyDescent="0.2">
      <c r="A143" s="205" t="s">
        <v>359</v>
      </c>
      <c r="B143" s="205" t="s">
        <v>360</v>
      </c>
      <c r="C143" s="203" t="s">
        <v>2</v>
      </c>
      <c r="D143" s="210">
        <v>2</v>
      </c>
    </row>
    <row r="144" spans="1:8" ht="36" x14ac:dyDescent="0.2">
      <c r="A144" s="205" t="s">
        <v>361</v>
      </c>
      <c r="B144" s="205" t="s">
        <v>362</v>
      </c>
      <c r="C144" s="203" t="s">
        <v>2</v>
      </c>
      <c r="D144" s="210">
        <v>2</v>
      </c>
    </row>
    <row r="145" spans="1:4" ht="36" x14ac:dyDescent="0.2">
      <c r="A145" s="205" t="s">
        <v>363</v>
      </c>
      <c r="B145" s="205" t="s">
        <v>364</v>
      </c>
      <c r="C145" s="203" t="s">
        <v>6</v>
      </c>
      <c r="D145" s="210">
        <v>1</v>
      </c>
    </row>
    <row r="146" spans="1:4" ht="48" x14ac:dyDescent="0.2">
      <c r="A146" s="205" t="s">
        <v>365</v>
      </c>
      <c r="B146" s="205" t="s">
        <v>366</v>
      </c>
      <c r="C146" s="203" t="s">
        <v>2</v>
      </c>
      <c r="D146" s="210">
        <v>21</v>
      </c>
    </row>
    <row r="147" spans="1:4" ht="36" x14ac:dyDescent="0.2">
      <c r="A147" s="205" t="s">
        <v>367</v>
      </c>
      <c r="B147" s="205" t="s">
        <v>368</v>
      </c>
      <c r="C147" s="203" t="s">
        <v>2</v>
      </c>
      <c r="D147" s="210">
        <v>7</v>
      </c>
    </row>
    <row r="148" spans="1:4" ht="60" x14ac:dyDescent="0.2">
      <c r="A148" s="205" t="s">
        <v>301</v>
      </c>
      <c r="B148" s="205" t="s">
        <v>369</v>
      </c>
      <c r="C148" s="203" t="s">
        <v>6</v>
      </c>
      <c r="D148" s="210">
        <v>3</v>
      </c>
    </row>
    <row r="149" spans="1:4" ht="60" x14ac:dyDescent="0.2">
      <c r="A149" s="205" t="s">
        <v>301</v>
      </c>
      <c r="B149" s="205" t="s">
        <v>370</v>
      </c>
      <c r="C149" s="203" t="s">
        <v>2</v>
      </c>
      <c r="D149" s="210">
        <v>0.15000000000000002</v>
      </c>
    </row>
    <row r="150" spans="1:4" ht="36" x14ac:dyDescent="0.2">
      <c r="A150" s="205" t="s">
        <v>371</v>
      </c>
      <c r="B150" s="205" t="s">
        <v>372</v>
      </c>
      <c r="C150" s="203" t="s">
        <v>336</v>
      </c>
      <c r="D150" s="210">
        <v>1</v>
      </c>
    </row>
    <row r="151" spans="1:4" ht="48" x14ac:dyDescent="0.2">
      <c r="A151" s="205" t="s">
        <v>373</v>
      </c>
      <c r="B151" s="205" t="s">
        <v>374</v>
      </c>
      <c r="C151" s="203" t="s">
        <v>6</v>
      </c>
      <c r="D151" s="210">
        <v>1</v>
      </c>
    </row>
    <row r="152" spans="1:4" ht="48" x14ac:dyDescent="0.2">
      <c r="A152" s="205" t="s">
        <v>375</v>
      </c>
      <c r="B152" s="205" t="s">
        <v>376</v>
      </c>
      <c r="C152" s="203" t="s">
        <v>6</v>
      </c>
      <c r="D152" s="210">
        <v>2</v>
      </c>
    </row>
    <row r="153" spans="1:4" ht="48" x14ac:dyDescent="0.2">
      <c r="A153" s="205" t="s">
        <v>301</v>
      </c>
      <c r="B153" s="205" t="s">
        <v>377</v>
      </c>
      <c r="C153" s="203" t="s">
        <v>6</v>
      </c>
      <c r="D153" s="210">
        <v>1</v>
      </c>
    </row>
    <row r="154" spans="1:4" ht="36" x14ac:dyDescent="0.2">
      <c r="A154" s="205" t="s">
        <v>378</v>
      </c>
      <c r="B154" s="205" t="s">
        <v>379</v>
      </c>
      <c r="C154" s="203" t="s">
        <v>6</v>
      </c>
      <c r="D154" s="210">
        <v>1</v>
      </c>
    </row>
    <row r="155" spans="1:4" ht="24" x14ac:dyDescent="0.2">
      <c r="A155" s="205" t="s">
        <v>342</v>
      </c>
      <c r="B155" s="205" t="s">
        <v>380</v>
      </c>
      <c r="C155" s="203" t="s">
        <v>344</v>
      </c>
      <c r="D155" s="210">
        <v>1</v>
      </c>
    </row>
    <row r="156" spans="1:4" ht="24" x14ac:dyDescent="0.2">
      <c r="A156" s="205" t="s">
        <v>381</v>
      </c>
      <c r="B156" s="205" t="s">
        <v>382</v>
      </c>
      <c r="C156" s="203" t="s">
        <v>344</v>
      </c>
      <c r="D156" s="210">
        <v>1</v>
      </c>
    </row>
    <row r="157" spans="1:4" ht="96" x14ac:dyDescent="0.2">
      <c r="A157" s="205" t="s">
        <v>301</v>
      </c>
      <c r="B157" s="205" t="s">
        <v>383</v>
      </c>
      <c r="C157" s="203" t="s">
        <v>6</v>
      </c>
      <c r="D157" s="210">
        <v>1</v>
      </c>
    </row>
    <row r="158" spans="1:4" ht="48" x14ac:dyDescent="0.2">
      <c r="A158" s="205" t="s">
        <v>301</v>
      </c>
      <c r="B158" s="205" t="s">
        <v>384</v>
      </c>
      <c r="C158" s="203" t="s">
        <v>6</v>
      </c>
      <c r="D158" s="210">
        <v>1</v>
      </c>
    </row>
    <row r="159" spans="1:4" ht="36" x14ac:dyDescent="0.2">
      <c r="A159" s="205" t="s">
        <v>385</v>
      </c>
      <c r="B159" s="205" t="s">
        <v>386</v>
      </c>
      <c r="C159" s="203" t="s">
        <v>1</v>
      </c>
      <c r="D159" s="210">
        <v>0.3</v>
      </c>
    </row>
    <row r="160" spans="1:4" ht="36" x14ac:dyDescent="0.2">
      <c r="A160" s="205" t="s">
        <v>387</v>
      </c>
      <c r="B160" s="205" t="s">
        <v>388</v>
      </c>
      <c r="C160" s="203" t="s">
        <v>1</v>
      </c>
      <c r="D160" s="210">
        <v>0.3</v>
      </c>
    </row>
    <row r="161" spans="1:8" ht="48" x14ac:dyDescent="0.2">
      <c r="A161" s="205" t="s">
        <v>301</v>
      </c>
      <c r="B161" s="205" t="s">
        <v>389</v>
      </c>
      <c r="C161" s="203" t="s">
        <v>6</v>
      </c>
      <c r="D161" s="210">
        <v>1</v>
      </c>
      <c r="H161" s="220"/>
    </row>
    <row r="162" spans="1:8" ht="15" x14ac:dyDescent="0.2">
      <c r="A162" s="189"/>
      <c r="B162" s="190"/>
      <c r="C162" s="191"/>
      <c r="D162" s="192"/>
      <c r="F162" s="220"/>
    </row>
    <row r="163" spans="1:8" ht="15" customHeight="1" x14ac:dyDescent="0.2">
      <c r="A163" s="196"/>
      <c r="B163" s="193" t="s">
        <v>21</v>
      </c>
      <c r="C163" s="193"/>
      <c r="D163" s="193"/>
    </row>
    <row r="164" spans="1:8" ht="15" customHeight="1" x14ac:dyDescent="0.2">
      <c r="A164" s="187"/>
      <c r="B164" s="185"/>
      <c r="C164" s="185"/>
      <c r="D164" s="185"/>
    </row>
    <row r="165" spans="1:8" x14ac:dyDescent="0.2">
      <c r="A165" s="203" t="s">
        <v>165</v>
      </c>
      <c r="B165" s="204" t="s">
        <v>166</v>
      </c>
      <c r="C165" s="204" t="s">
        <v>0</v>
      </c>
      <c r="D165" s="192">
        <f>GENERADORES!I215</f>
        <v>84.087599999999995</v>
      </c>
    </row>
    <row r="166" spans="1:8" x14ac:dyDescent="0.2">
      <c r="A166" s="203" t="s">
        <v>271</v>
      </c>
      <c r="B166" s="204" t="s">
        <v>272</v>
      </c>
      <c r="C166" s="204" t="s">
        <v>0</v>
      </c>
      <c r="D166" s="206">
        <f>D165</f>
        <v>84.087599999999995</v>
      </c>
    </row>
    <row r="184" spans="2:4" x14ac:dyDescent="0.2">
      <c r="B184" s="3"/>
      <c r="D184" s="1"/>
    </row>
  </sheetData>
  <protectedRanges>
    <protectedRange sqref="A4 A2:D3" name="TITULOS_9_2_34_1_1"/>
    <protectedRange sqref="A6" name="TITULOS_1_8_1_34_1_1"/>
    <protectedRange sqref="B4 C4:D5" name="TITULOS_9_35_1_1"/>
  </protectedRanges>
  <mergeCells count="3">
    <mergeCell ref="A2:D2"/>
    <mergeCell ref="A3:D3"/>
    <mergeCell ref="B4:D6"/>
  </mergeCells>
  <printOptions horizontalCentered="1"/>
  <pageMargins left="0.23622047244094491" right="0.23622047244094491" top="0.74803149606299213" bottom="0.94488188976377963" header="0" footer="0.31496062992125984"/>
  <pageSetup scale="78" orientation="portrait" horizontalDpi="300" verticalDpi="300" r:id="rId1"/>
  <headerFooter alignWithMargins="0">
    <oddFooter>&amp;C
&amp;R&amp;"Swis721 LtEx BT,Light"&amp;9&amp;P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5"/>
  <sheetViews>
    <sheetView zoomScaleNormal="100" workbookViewId="0">
      <selection activeCell="B4" sqref="B4:E6"/>
    </sheetView>
  </sheetViews>
  <sheetFormatPr baseColWidth="10" defaultRowHeight="12.75" x14ac:dyDescent="0.2"/>
  <cols>
    <col min="1" max="1" width="13.7109375" style="1" customWidth="1"/>
    <col min="2" max="2" width="73.42578125" style="1" customWidth="1"/>
    <col min="3" max="3" width="15.85546875" style="1" customWidth="1"/>
    <col min="4" max="4" width="13.7109375" style="2" customWidth="1"/>
    <col min="5" max="5" width="11.42578125" style="1"/>
    <col min="6" max="6" width="13.42578125" style="1" customWidth="1"/>
    <col min="7" max="253" width="11.42578125" style="1"/>
    <col min="254" max="255" width="3" style="1" customWidth="1"/>
    <col min="256" max="256" width="11.85546875" style="1" customWidth="1"/>
    <col min="257" max="257" width="73.42578125" style="1" customWidth="1"/>
    <col min="258" max="258" width="41.42578125" style="1" customWidth="1"/>
    <col min="259" max="259" width="15.85546875" style="1" customWidth="1"/>
    <col min="260" max="260" width="13.7109375" style="1" customWidth="1"/>
    <col min="261" max="261" width="11.42578125" style="1"/>
    <col min="262" max="262" width="55.7109375" style="1" customWidth="1"/>
    <col min="263" max="509" width="11.42578125" style="1"/>
    <col min="510" max="511" width="3" style="1" customWidth="1"/>
    <col min="512" max="512" width="11.85546875" style="1" customWidth="1"/>
    <col min="513" max="513" width="73.42578125" style="1" customWidth="1"/>
    <col min="514" max="514" width="41.42578125" style="1" customWidth="1"/>
    <col min="515" max="515" width="15.85546875" style="1" customWidth="1"/>
    <col min="516" max="516" width="13.7109375" style="1" customWidth="1"/>
    <col min="517" max="517" width="11.42578125" style="1"/>
    <col min="518" max="518" width="55.7109375" style="1" customWidth="1"/>
    <col min="519" max="765" width="11.42578125" style="1"/>
    <col min="766" max="767" width="3" style="1" customWidth="1"/>
    <col min="768" max="768" width="11.85546875" style="1" customWidth="1"/>
    <col min="769" max="769" width="73.42578125" style="1" customWidth="1"/>
    <col min="770" max="770" width="41.42578125" style="1" customWidth="1"/>
    <col min="771" max="771" width="15.85546875" style="1" customWidth="1"/>
    <col min="772" max="772" width="13.7109375" style="1" customWidth="1"/>
    <col min="773" max="773" width="11.42578125" style="1"/>
    <col min="774" max="774" width="55.7109375" style="1" customWidth="1"/>
    <col min="775" max="1021" width="11.42578125" style="1"/>
    <col min="1022" max="1023" width="3" style="1" customWidth="1"/>
    <col min="1024" max="1024" width="11.85546875" style="1" customWidth="1"/>
    <col min="1025" max="1025" width="73.42578125" style="1" customWidth="1"/>
    <col min="1026" max="1026" width="41.42578125" style="1" customWidth="1"/>
    <col min="1027" max="1027" width="15.85546875" style="1" customWidth="1"/>
    <col min="1028" max="1028" width="13.7109375" style="1" customWidth="1"/>
    <col min="1029" max="1029" width="11.42578125" style="1"/>
    <col min="1030" max="1030" width="55.7109375" style="1" customWidth="1"/>
    <col min="1031" max="1277" width="11.42578125" style="1"/>
    <col min="1278" max="1279" width="3" style="1" customWidth="1"/>
    <col min="1280" max="1280" width="11.85546875" style="1" customWidth="1"/>
    <col min="1281" max="1281" width="73.42578125" style="1" customWidth="1"/>
    <col min="1282" max="1282" width="41.42578125" style="1" customWidth="1"/>
    <col min="1283" max="1283" width="15.85546875" style="1" customWidth="1"/>
    <col min="1284" max="1284" width="13.7109375" style="1" customWidth="1"/>
    <col min="1285" max="1285" width="11.42578125" style="1"/>
    <col min="1286" max="1286" width="55.7109375" style="1" customWidth="1"/>
    <col min="1287" max="1533" width="11.42578125" style="1"/>
    <col min="1534" max="1535" width="3" style="1" customWidth="1"/>
    <col min="1536" max="1536" width="11.85546875" style="1" customWidth="1"/>
    <col min="1537" max="1537" width="73.42578125" style="1" customWidth="1"/>
    <col min="1538" max="1538" width="41.42578125" style="1" customWidth="1"/>
    <col min="1539" max="1539" width="15.85546875" style="1" customWidth="1"/>
    <col min="1540" max="1540" width="13.7109375" style="1" customWidth="1"/>
    <col min="1541" max="1541" width="11.42578125" style="1"/>
    <col min="1542" max="1542" width="55.7109375" style="1" customWidth="1"/>
    <col min="1543" max="1789" width="11.42578125" style="1"/>
    <col min="1790" max="1791" width="3" style="1" customWidth="1"/>
    <col min="1792" max="1792" width="11.85546875" style="1" customWidth="1"/>
    <col min="1793" max="1793" width="73.42578125" style="1" customWidth="1"/>
    <col min="1794" max="1794" width="41.42578125" style="1" customWidth="1"/>
    <col min="1795" max="1795" width="15.85546875" style="1" customWidth="1"/>
    <col min="1796" max="1796" width="13.7109375" style="1" customWidth="1"/>
    <col min="1797" max="1797" width="11.42578125" style="1"/>
    <col min="1798" max="1798" width="55.7109375" style="1" customWidth="1"/>
    <col min="1799" max="2045" width="11.42578125" style="1"/>
    <col min="2046" max="2047" width="3" style="1" customWidth="1"/>
    <col min="2048" max="2048" width="11.85546875" style="1" customWidth="1"/>
    <col min="2049" max="2049" width="73.42578125" style="1" customWidth="1"/>
    <col min="2050" max="2050" width="41.42578125" style="1" customWidth="1"/>
    <col min="2051" max="2051" width="15.85546875" style="1" customWidth="1"/>
    <col min="2052" max="2052" width="13.7109375" style="1" customWidth="1"/>
    <col min="2053" max="2053" width="11.42578125" style="1"/>
    <col min="2054" max="2054" width="55.7109375" style="1" customWidth="1"/>
    <col min="2055" max="2301" width="11.42578125" style="1"/>
    <col min="2302" max="2303" width="3" style="1" customWidth="1"/>
    <col min="2304" max="2304" width="11.85546875" style="1" customWidth="1"/>
    <col min="2305" max="2305" width="73.42578125" style="1" customWidth="1"/>
    <col min="2306" max="2306" width="41.42578125" style="1" customWidth="1"/>
    <col min="2307" max="2307" width="15.85546875" style="1" customWidth="1"/>
    <col min="2308" max="2308" width="13.7109375" style="1" customWidth="1"/>
    <col min="2309" max="2309" width="11.42578125" style="1"/>
    <col min="2310" max="2310" width="55.7109375" style="1" customWidth="1"/>
    <col min="2311" max="2557" width="11.42578125" style="1"/>
    <col min="2558" max="2559" width="3" style="1" customWidth="1"/>
    <col min="2560" max="2560" width="11.85546875" style="1" customWidth="1"/>
    <col min="2561" max="2561" width="73.42578125" style="1" customWidth="1"/>
    <col min="2562" max="2562" width="41.42578125" style="1" customWidth="1"/>
    <col min="2563" max="2563" width="15.85546875" style="1" customWidth="1"/>
    <col min="2564" max="2564" width="13.7109375" style="1" customWidth="1"/>
    <col min="2565" max="2565" width="11.42578125" style="1"/>
    <col min="2566" max="2566" width="55.7109375" style="1" customWidth="1"/>
    <col min="2567" max="2813" width="11.42578125" style="1"/>
    <col min="2814" max="2815" width="3" style="1" customWidth="1"/>
    <col min="2816" max="2816" width="11.85546875" style="1" customWidth="1"/>
    <col min="2817" max="2817" width="73.42578125" style="1" customWidth="1"/>
    <col min="2818" max="2818" width="41.42578125" style="1" customWidth="1"/>
    <col min="2819" max="2819" width="15.85546875" style="1" customWidth="1"/>
    <col min="2820" max="2820" width="13.7109375" style="1" customWidth="1"/>
    <col min="2821" max="2821" width="11.42578125" style="1"/>
    <col min="2822" max="2822" width="55.7109375" style="1" customWidth="1"/>
    <col min="2823" max="3069" width="11.42578125" style="1"/>
    <col min="3070" max="3071" width="3" style="1" customWidth="1"/>
    <col min="3072" max="3072" width="11.85546875" style="1" customWidth="1"/>
    <col min="3073" max="3073" width="73.42578125" style="1" customWidth="1"/>
    <col min="3074" max="3074" width="41.42578125" style="1" customWidth="1"/>
    <col min="3075" max="3075" width="15.85546875" style="1" customWidth="1"/>
    <col min="3076" max="3076" width="13.7109375" style="1" customWidth="1"/>
    <col min="3077" max="3077" width="11.42578125" style="1"/>
    <col min="3078" max="3078" width="55.7109375" style="1" customWidth="1"/>
    <col min="3079" max="3325" width="11.42578125" style="1"/>
    <col min="3326" max="3327" width="3" style="1" customWidth="1"/>
    <col min="3328" max="3328" width="11.85546875" style="1" customWidth="1"/>
    <col min="3329" max="3329" width="73.42578125" style="1" customWidth="1"/>
    <col min="3330" max="3330" width="41.42578125" style="1" customWidth="1"/>
    <col min="3331" max="3331" width="15.85546875" style="1" customWidth="1"/>
    <col min="3332" max="3332" width="13.7109375" style="1" customWidth="1"/>
    <col min="3333" max="3333" width="11.42578125" style="1"/>
    <col min="3334" max="3334" width="55.7109375" style="1" customWidth="1"/>
    <col min="3335" max="3581" width="11.42578125" style="1"/>
    <col min="3582" max="3583" width="3" style="1" customWidth="1"/>
    <col min="3584" max="3584" width="11.85546875" style="1" customWidth="1"/>
    <col min="3585" max="3585" width="73.42578125" style="1" customWidth="1"/>
    <col min="3586" max="3586" width="41.42578125" style="1" customWidth="1"/>
    <col min="3587" max="3587" width="15.85546875" style="1" customWidth="1"/>
    <col min="3588" max="3588" width="13.7109375" style="1" customWidth="1"/>
    <col min="3589" max="3589" width="11.42578125" style="1"/>
    <col min="3590" max="3590" width="55.7109375" style="1" customWidth="1"/>
    <col min="3591" max="3837" width="11.42578125" style="1"/>
    <col min="3838" max="3839" width="3" style="1" customWidth="1"/>
    <col min="3840" max="3840" width="11.85546875" style="1" customWidth="1"/>
    <col min="3841" max="3841" width="73.42578125" style="1" customWidth="1"/>
    <col min="3842" max="3842" width="41.42578125" style="1" customWidth="1"/>
    <col min="3843" max="3843" width="15.85546875" style="1" customWidth="1"/>
    <col min="3844" max="3844" width="13.7109375" style="1" customWidth="1"/>
    <col min="3845" max="3845" width="11.42578125" style="1"/>
    <col min="3846" max="3846" width="55.7109375" style="1" customWidth="1"/>
    <col min="3847" max="4093" width="11.42578125" style="1"/>
    <col min="4094" max="4095" width="3" style="1" customWidth="1"/>
    <col min="4096" max="4096" width="11.85546875" style="1" customWidth="1"/>
    <col min="4097" max="4097" width="73.42578125" style="1" customWidth="1"/>
    <col min="4098" max="4098" width="41.42578125" style="1" customWidth="1"/>
    <col min="4099" max="4099" width="15.85546875" style="1" customWidth="1"/>
    <col min="4100" max="4100" width="13.7109375" style="1" customWidth="1"/>
    <col min="4101" max="4101" width="11.42578125" style="1"/>
    <col min="4102" max="4102" width="55.7109375" style="1" customWidth="1"/>
    <col min="4103" max="4349" width="11.42578125" style="1"/>
    <col min="4350" max="4351" width="3" style="1" customWidth="1"/>
    <col min="4352" max="4352" width="11.85546875" style="1" customWidth="1"/>
    <col min="4353" max="4353" width="73.42578125" style="1" customWidth="1"/>
    <col min="4354" max="4354" width="41.42578125" style="1" customWidth="1"/>
    <col min="4355" max="4355" width="15.85546875" style="1" customWidth="1"/>
    <col min="4356" max="4356" width="13.7109375" style="1" customWidth="1"/>
    <col min="4357" max="4357" width="11.42578125" style="1"/>
    <col min="4358" max="4358" width="55.7109375" style="1" customWidth="1"/>
    <col min="4359" max="4605" width="11.42578125" style="1"/>
    <col min="4606" max="4607" width="3" style="1" customWidth="1"/>
    <col min="4608" max="4608" width="11.85546875" style="1" customWidth="1"/>
    <col min="4609" max="4609" width="73.42578125" style="1" customWidth="1"/>
    <col min="4610" max="4610" width="41.42578125" style="1" customWidth="1"/>
    <col min="4611" max="4611" width="15.85546875" style="1" customWidth="1"/>
    <col min="4612" max="4612" width="13.7109375" style="1" customWidth="1"/>
    <col min="4613" max="4613" width="11.42578125" style="1"/>
    <col min="4614" max="4614" width="55.7109375" style="1" customWidth="1"/>
    <col min="4615" max="4861" width="11.42578125" style="1"/>
    <col min="4862" max="4863" width="3" style="1" customWidth="1"/>
    <col min="4864" max="4864" width="11.85546875" style="1" customWidth="1"/>
    <col min="4865" max="4865" width="73.42578125" style="1" customWidth="1"/>
    <col min="4866" max="4866" width="41.42578125" style="1" customWidth="1"/>
    <col min="4867" max="4867" width="15.85546875" style="1" customWidth="1"/>
    <col min="4868" max="4868" width="13.7109375" style="1" customWidth="1"/>
    <col min="4869" max="4869" width="11.42578125" style="1"/>
    <col min="4870" max="4870" width="55.7109375" style="1" customWidth="1"/>
    <col min="4871" max="5117" width="11.42578125" style="1"/>
    <col min="5118" max="5119" width="3" style="1" customWidth="1"/>
    <col min="5120" max="5120" width="11.85546875" style="1" customWidth="1"/>
    <col min="5121" max="5121" width="73.42578125" style="1" customWidth="1"/>
    <col min="5122" max="5122" width="41.42578125" style="1" customWidth="1"/>
    <col min="5123" max="5123" width="15.85546875" style="1" customWidth="1"/>
    <col min="5124" max="5124" width="13.7109375" style="1" customWidth="1"/>
    <col min="5125" max="5125" width="11.42578125" style="1"/>
    <col min="5126" max="5126" width="55.7109375" style="1" customWidth="1"/>
    <col min="5127" max="5373" width="11.42578125" style="1"/>
    <col min="5374" max="5375" width="3" style="1" customWidth="1"/>
    <col min="5376" max="5376" width="11.85546875" style="1" customWidth="1"/>
    <col min="5377" max="5377" width="73.42578125" style="1" customWidth="1"/>
    <col min="5378" max="5378" width="41.42578125" style="1" customWidth="1"/>
    <col min="5379" max="5379" width="15.85546875" style="1" customWidth="1"/>
    <col min="5380" max="5380" width="13.7109375" style="1" customWidth="1"/>
    <col min="5381" max="5381" width="11.42578125" style="1"/>
    <col min="5382" max="5382" width="55.7109375" style="1" customWidth="1"/>
    <col min="5383" max="5629" width="11.42578125" style="1"/>
    <col min="5630" max="5631" width="3" style="1" customWidth="1"/>
    <col min="5632" max="5632" width="11.85546875" style="1" customWidth="1"/>
    <col min="5633" max="5633" width="73.42578125" style="1" customWidth="1"/>
    <col min="5634" max="5634" width="41.42578125" style="1" customWidth="1"/>
    <col min="5635" max="5635" width="15.85546875" style="1" customWidth="1"/>
    <col min="5636" max="5636" width="13.7109375" style="1" customWidth="1"/>
    <col min="5637" max="5637" width="11.42578125" style="1"/>
    <col min="5638" max="5638" width="55.7109375" style="1" customWidth="1"/>
    <col min="5639" max="5885" width="11.42578125" style="1"/>
    <col min="5886" max="5887" width="3" style="1" customWidth="1"/>
    <col min="5888" max="5888" width="11.85546875" style="1" customWidth="1"/>
    <col min="5889" max="5889" width="73.42578125" style="1" customWidth="1"/>
    <col min="5890" max="5890" width="41.42578125" style="1" customWidth="1"/>
    <col min="5891" max="5891" width="15.85546875" style="1" customWidth="1"/>
    <col min="5892" max="5892" width="13.7109375" style="1" customWidth="1"/>
    <col min="5893" max="5893" width="11.42578125" style="1"/>
    <col min="5894" max="5894" width="55.7109375" style="1" customWidth="1"/>
    <col min="5895" max="6141" width="11.42578125" style="1"/>
    <col min="6142" max="6143" width="3" style="1" customWidth="1"/>
    <col min="6144" max="6144" width="11.85546875" style="1" customWidth="1"/>
    <col min="6145" max="6145" width="73.42578125" style="1" customWidth="1"/>
    <col min="6146" max="6146" width="41.42578125" style="1" customWidth="1"/>
    <col min="6147" max="6147" width="15.85546875" style="1" customWidth="1"/>
    <col min="6148" max="6148" width="13.7109375" style="1" customWidth="1"/>
    <col min="6149" max="6149" width="11.42578125" style="1"/>
    <col min="6150" max="6150" width="55.7109375" style="1" customWidth="1"/>
    <col min="6151" max="6397" width="11.42578125" style="1"/>
    <col min="6398" max="6399" width="3" style="1" customWidth="1"/>
    <col min="6400" max="6400" width="11.85546875" style="1" customWidth="1"/>
    <col min="6401" max="6401" width="73.42578125" style="1" customWidth="1"/>
    <col min="6402" max="6402" width="41.42578125" style="1" customWidth="1"/>
    <col min="6403" max="6403" width="15.85546875" style="1" customWidth="1"/>
    <col min="6404" max="6404" width="13.7109375" style="1" customWidth="1"/>
    <col min="6405" max="6405" width="11.42578125" style="1"/>
    <col min="6406" max="6406" width="55.7109375" style="1" customWidth="1"/>
    <col min="6407" max="6653" width="11.42578125" style="1"/>
    <col min="6654" max="6655" width="3" style="1" customWidth="1"/>
    <col min="6656" max="6656" width="11.85546875" style="1" customWidth="1"/>
    <col min="6657" max="6657" width="73.42578125" style="1" customWidth="1"/>
    <col min="6658" max="6658" width="41.42578125" style="1" customWidth="1"/>
    <col min="6659" max="6659" width="15.85546875" style="1" customWidth="1"/>
    <col min="6660" max="6660" width="13.7109375" style="1" customWidth="1"/>
    <col min="6661" max="6661" width="11.42578125" style="1"/>
    <col min="6662" max="6662" width="55.7109375" style="1" customWidth="1"/>
    <col min="6663" max="6909" width="11.42578125" style="1"/>
    <col min="6910" max="6911" width="3" style="1" customWidth="1"/>
    <col min="6912" max="6912" width="11.85546875" style="1" customWidth="1"/>
    <col min="6913" max="6913" width="73.42578125" style="1" customWidth="1"/>
    <col min="6914" max="6914" width="41.42578125" style="1" customWidth="1"/>
    <col min="6915" max="6915" width="15.85546875" style="1" customWidth="1"/>
    <col min="6916" max="6916" width="13.7109375" style="1" customWidth="1"/>
    <col min="6917" max="6917" width="11.42578125" style="1"/>
    <col min="6918" max="6918" width="55.7109375" style="1" customWidth="1"/>
    <col min="6919" max="7165" width="11.42578125" style="1"/>
    <col min="7166" max="7167" width="3" style="1" customWidth="1"/>
    <col min="7168" max="7168" width="11.85546875" style="1" customWidth="1"/>
    <col min="7169" max="7169" width="73.42578125" style="1" customWidth="1"/>
    <col min="7170" max="7170" width="41.42578125" style="1" customWidth="1"/>
    <col min="7171" max="7171" width="15.85546875" style="1" customWidth="1"/>
    <col min="7172" max="7172" width="13.7109375" style="1" customWidth="1"/>
    <col min="7173" max="7173" width="11.42578125" style="1"/>
    <col min="7174" max="7174" width="55.7109375" style="1" customWidth="1"/>
    <col min="7175" max="7421" width="11.42578125" style="1"/>
    <col min="7422" max="7423" width="3" style="1" customWidth="1"/>
    <col min="7424" max="7424" width="11.85546875" style="1" customWidth="1"/>
    <col min="7425" max="7425" width="73.42578125" style="1" customWidth="1"/>
    <col min="7426" max="7426" width="41.42578125" style="1" customWidth="1"/>
    <col min="7427" max="7427" width="15.85546875" style="1" customWidth="1"/>
    <col min="7428" max="7428" width="13.7109375" style="1" customWidth="1"/>
    <col min="7429" max="7429" width="11.42578125" style="1"/>
    <col min="7430" max="7430" width="55.7109375" style="1" customWidth="1"/>
    <col min="7431" max="7677" width="11.42578125" style="1"/>
    <col min="7678" max="7679" width="3" style="1" customWidth="1"/>
    <col min="7680" max="7680" width="11.85546875" style="1" customWidth="1"/>
    <col min="7681" max="7681" width="73.42578125" style="1" customWidth="1"/>
    <col min="7682" max="7682" width="41.42578125" style="1" customWidth="1"/>
    <col min="7683" max="7683" width="15.85546875" style="1" customWidth="1"/>
    <col min="7684" max="7684" width="13.7109375" style="1" customWidth="1"/>
    <col min="7685" max="7685" width="11.42578125" style="1"/>
    <col min="7686" max="7686" width="55.7109375" style="1" customWidth="1"/>
    <col min="7687" max="7933" width="11.42578125" style="1"/>
    <col min="7934" max="7935" width="3" style="1" customWidth="1"/>
    <col min="7936" max="7936" width="11.85546875" style="1" customWidth="1"/>
    <col min="7937" max="7937" width="73.42578125" style="1" customWidth="1"/>
    <col min="7938" max="7938" width="41.42578125" style="1" customWidth="1"/>
    <col min="7939" max="7939" width="15.85546875" style="1" customWidth="1"/>
    <col min="7940" max="7940" width="13.7109375" style="1" customWidth="1"/>
    <col min="7941" max="7941" width="11.42578125" style="1"/>
    <col min="7942" max="7942" width="55.7109375" style="1" customWidth="1"/>
    <col min="7943" max="8189" width="11.42578125" style="1"/>
    <col min="8190" max="8191" width="3" style="1" customWidth="1"/>
    <col min="8192" max="8192" width="11.85546875" style="1" customWidth="1"/>
    <col min="8193" max="8193" width="73.42578125" style="1" customWidth="1"/>
    <col min="8194" max="8194" width="41.42578125" style="1" customWidth="1"/>
    <col min="8195" max="8195" width="15.85546875" style="1" customWidth="1"/>
    <col min="8196" max="8196" width="13.7109375" style="1" customWidth="1"/>
    <col min="8197" max="8197" width="11.42578125" style="1"/>
    <col min="8198" max="8198" width="55.7109375" style="1" customWidth="1"/>
    <col min="8199" max="8445" width="11.42578125" style="1"/>
    <col min="8446" max="8447" width="3" style="1" customWidth="1"/>
    <col min="8448" max="8448" width="11.85546875" style="1" customWidth="1"/>
    <col min="8449" max="8449" width="73.42578125" style="1" customWidth="1"/>
    <col min="8450" max="8450" width="41.42578125" style="1" customWidth="1"/>
    <col min="8451" max="8451" width="15.85546875" style="1" customWidth="1"/>
    <col min="8452" max="8452" width="13.7109375" style="1" customWidth="1"/>
    <col min="8453" max="8453" width="11.42578125" style="1"/>
    <col min="8454" max="8454" width="55.7109375" style="1" customWidth="1"/>
    <col min="8455" max="8701" width="11.42578125" style="1"/>
    <col min="8702" max="8703" width="3" style="1" customWidth="1"/>
    <col min="8704" max="8704" width="11.85546875" style="1" customWidth="1"/>
    <col min="8705" max="8705" width="73.42578125" style="1" customWidth="1"/>
    <col min="8706" max="8706" width="41.42578125" style="1" customWidth="1"/>
    <col min="8707" max="8707" width="15.85546875" style="1" customWidth="1"/>
    <col min="8708" max="8708" width="13.7109375" style="1" customWidth="1"/>
    <col min="8709" max="8709" width="11.42578125" style="1"/>
    <col min="8710" max="8710" width="55.7109375" style="1" customWidth="1"/>
    <col min="8711" max="8957" width="11.42578125" style="1"/>
    <col min="8958" max="8959" width="3" style="1" customWidth="1"/>
    <col min="8960" max="8960" width="11.85546875" style="1" customWidth="1"/>
    <col min="8961" max="8961" width="73.42578125" style="1" customWidth="1"/>
    <col min="8962" max="8962" width="41.42578125" style="1" customWidth="1"/>
    <col min="8963" max="8963" width="15.85546875" style="1" customWidth="1"/>
    <col min="8964" max="8964" width="13.7109375" style="1" customWidth="1"/>
    <col min="8965" max="8965" width="11.42578125" style="1"/>
    <col min="8966" max="8966" width="55.7109375" style="1" customWidth="1"/>
    <col min="8967" max="9213" width="11.42578125" style="1"/>
    <col min="9214" max="9215" width="3" style="1" customWidth="1"/>
    <col min="9216" max="9216" width="11.85546875" style="1" customWidth="1"/>
    <col min="9217" max="9217" width="73.42578125" style="1" customWidth="1"/>
    <col min="9218" max="9218" width="41.42578125" style="1" customWidth="1"/>
    <col min="9219" max="9219" width="15.85546875" style="1" customWidth="1"/>
    <col min="9220" max="9220" width="13.7109375" style="1" customWidth="1"/>
    <col min="9221" max="9221" width="11.42578125" style="1"/>
    <col min="9222" max="9222" width="55.7109375" style="1" customWidth="1"/>
    <col min="9223" max="9469" width="11.42578125" style="1"/>
    <col min="9470" max="9471" width="3" style="1" customWidth="1"/>
    <col min="9472" max="9472" width="11.85546875" style="1" customWidth="1"/>
    <col min="9473" max="9473" width="73.42578125" style="1" customWidth="1"/>
    <col min="9474" max="9474" width="41.42578125" style="1" customWidth="1"/>
    <col min="9475" max="9475" width="15.85546875" style="1" customWidth="1"/>
    <col min="9476" max="9476" width="13.7109375" style="1" customWidth="1"/>
    <col min="9477" max="9477" width="11.42578125" style="1"/>
    <col min="9478" max="9478" width="55.7109375" style="1" customWidth="1"/>
    <col min="9479" max="9725" width="11.42578125" style="1"/>
    <col min="9726" max="9727" width="3" style="1" customWidth="1"/>
    <col min="9728" max="9728" width="11.85546875" style="1" customWidth="1"/>
    <col min="9729" max="9729" width="73.42578125" style="1" customWidth="1"/>
    <col min="9730" max="9730" width="41.42578125" style="1" customWidth="1"/>
    <col min="9731" max="9731" width="15.85546875" style="1" customWidth="1"/>
    <col min="9732" max="9732" width="13.7109375" style="1" customWidth="1"/>
    <col min="9733" max="9733" width="11.42578125" style="1"/>
    <col min="9734" max="9734" width="55.7109375" style="1" customWidth="1"/>
    <col min="9735" max="9981" width="11.42578125" style="1"/>
    <col min="9982" max="9983" width="3" style="1" customWidth="1"/>
    <col min="9984" max="9984" width="11.85546875" style="1" customWidth="1"/>
    <col min="9985" max="9985" width="73.42578125" style="1" customWidth="1"/>
    <col min="9986" max="9986" width="41.42578125" style="1" customWidth="1"/>
    <col min="9987" max="9987" width="15.85546875" style="1" customWidth="1"/>
    <col min="9988" max="9988" width="13.7109375" style="1" customWidth="1"/>
    <col min="9989" max="9989" width="11.42578125" style="1"/>
    <col min="9990" max="9990" width="55.7109375" style="1" customWidth="1"/>
    <col min="9991" max="10237" width="11.42578125" style="1"/>
    <col min="10238" max="10239" width="3" style="1" customWidth="1"/>
    <col min="10240" max="10240" width="11.85546875" style="1" customWidth="1"/>
    <col min="10241" max="10241" width="73.42578125" style="1" customWidth="1"/>
    <col min="10242" max="10242" width="41.42578125" style="1" customWidth="1"/>
    <col min="10243" max="10243" width="15.85546875" style="1" customWidth="1"/>
    <col min="10244" max="10244" width="13.7109375" style="1" customWidth="1"/>
    <col min="10245" max="10245" width="11.42578125" style="1"/>
    <col min="10246" max="10246" width="55.7109375" style="1" customWidth="1"/>
    <col min="10247" max="10493" width="11.42578125" style="1"/>
    <col min="10494" max="10495" width="3" style="1" customWidth="1"/>
    <col min="10496" max="10496" width="11.85546875" style="1" customWidth="1"/>
    <col min="10497" max="10497" width="73.42578125" style="1" customWidth="1"/>
    <col min="10498" max="10498" width="41.42578125" style="1" customWidth="1"/>
    <col min="10499" max="10499" width="15.85546875" style="1" customWidth="1"/>
    <col min="10500" max="10500" width="13.7109375" style="1" customWidth="1"/>
    <col min="10501" max="10501" width="11.42578125" style="1"/>
    <col min="10502" max="10502" width="55.7109375" style="1" customWidth="1"/>
    <col min="10503" max="10749" width="11.42578125" style="1"/>
    <col min="10750" max="10751" width="3" style="1" customWidth="1"/>
    <col min="10752" max="10752" width="11.85546875" style="1" customWidth="1"/>
    <col min="10753" max="10753" width="73.42578125" style="1" customWidth="1"/>
    <col min="10754" max="10754" width="41.42578125" style="1" customWidth="1"/>
    <col min="10755" max="10755" width="15.85546875" style="1" customWidth="1"/>
    <col min="10756" max="10756" width="13.7109375" style="1" customWidth="1"/>
    <col min="10757" max="10757" width="11.42578125" style="1"/>
    <col min="10758" max="10758" width="55.7109375" style="1" customWidth="1"/>
    <col min="10759" max="11005" width="11.42578125" style="1"/>
    <col min="11006" max="11007" width="3" style="1" customWidth="1"/>
    <col min="11008" max="11008" width="11.85546875" style="1" customWidth="1"/>
    <col min="11009" max="11009" width="73.42578125" style="1" customWidth="1"/>
    <col min="11010" max="11010" width="41.42578125" style="1" customWidth="1"/>
    <col min="11011" max="11011" width="15.85546875" style="1" customWidth="1"/>
    <col min="11012" max="11012" width="13.7109375" style="1" customWidth="1"/>
    <col min="11013" max="11013" width="11.42578125" style="1"/>
    <col min="11014" max="11014" width="55.7109375" style="1" customWidth="1"/>
    <col min="11015" max="11261" width="11.42578125" style="1"/>
    <col min="11262" max="11263" width="3" style="1" customWidth="1"/>
    <col min="11264" max="11264" width="11.85546875" style="1" customWidth="1"/>
    <col min="11265" max="11265" width="73.42578125" style="1" customWidth="1"/>
    <col min="11266" max="11266" width="41.42578125" style="1" customWidth="1"/>
    <col min="11267" max="11267" width="15.85546875" style="1" customWidth="1"/>
    <col min="11268" max="11268" width="13.7109375" style="1" customWidth="1"/>
    <col min="11269" max="11269" width="11.42578125" style="1"/>
    <col min="11270" max="11270" width="55.7109375" style="1" customWidth="1"/>
    <col min="11271" max="11517" width="11.42578125" style="1"/>
    <col min="11518" max="11519" width="3" style="1" customWidth="1"/>
    <col min="11520" max="11520" width="11.85546875" style="1" customWidth="1"/>
    <col min="11521" max="11521" width="73.42578125" style="1" customWidth="1"/>
    <col min="11522" max="11522" width="41.42578125" style="1" customWidth="1"/>
    <col min="11523" max="11523" width="15.85546875" style="1" customWidth="1"/>
    <col min="11524" max="11524" width="13.7109375" style="1" customWidth="1"/>
    <col min="11525" max="11525" width="11.42578125" style="1"/>
    <col min="11526" max="11526" width="55.7109375" style="1" customWidth="1"/>
    <col min="11527" max="11773" width="11.42578125" style="1"/>
    <col min="11774" max="11775" width="3" style="1" customWidth="1"/>
    <col min="11776" max="11776" width="11.85546875" style="1" customWidth="1"/>
    <col min="11777" max="11777" width="73.42578125" style="1" customWidth="1"/>
    <col min="11778" max="11778" width="41.42578125" style="1" customWidth="1"/>
    <col min="11779" max="11779" width="15.85546875" style="1" customWidth="1"/>
    <col min="11780" max="11780" width="13.7109375" style="1" customWidth="1"/>
    <col min="11781" max="11781" width="11.42578125" style="1"/>
    <col min="11782" max="11782" width="55.7109375" style="1" customWidth="1"/>
    <col min="11783" max="12029" width="11.42578125" style="1"/>
    <col min="12030" max="12031" width="3" style="1" customWidth="1"/>
    <col min="12032" max="12032" width="11.85546875" style="1" customWidth="1"/>
    <col min="12033" max="12033" width="73.42578125" style="1" customWidth="1"/>
    <col min="12034" max="12034" width="41.42578125" style="1" customWidth="1"/>
    <col min="12035" max="12035" width="15.85546875" style="1" customWidth="1"/>
    <col min="12036" max="12036" width="13.7109375" style="1" customWidth="1"/>
    <col min="12037" max="12037" width="11.42578125" style="1"/>
    <col min="12038" max="12038" width="55.7109375" style="1" customWidth="1"/>
    <col min="12039" max="12285" width="11.42578125" style="1"/>
    <col min="12286" max="12287" width="3" style="1" customWidth="1"/>
    <col min="12288" max="12288" width="11.85546875" style="1" customWidth="1"/>
    <col min="12289" max="12289" width="73.42578125" style="1" customWidth="1"/>
    <col min="12290" max="12290" width="41.42578125" style="1" customWidth="1"/>
    <col min="12291" max="12291" width="15.85546875" style="1" customWidth="1"/>
    <col min="12292" max="12292" width="13.7109375" style="1" customWidth="1"/>
    <col min="12293" max="12293" width="11.42578125" style="1"/>
    <col min="12294" max="12294" width="55.7109375" style="1" customWidth="1"/>
    <col min="12295" max="12541" width="11.42578125" style="1"/>
    <col min="12542" max="12543" width="3" style="1" customWidth="1"/>
    <col min="12544" max="12544" width="11.85546875" style="1" customWidth="1"/>
    <col min="12545" max="12545" width="73.42578125" style="1" customWidth="1"/>
    <col min="12546" max="12546" width="41.42578125" style="1" customWidth="1"/>
    <col min="12547" max="12547" width="15.85546875" style="1" customWidth="1"/>
    <col min="12548" max="12548" width="13.7109375" style="1" customWidth="1"/>
    <col min="12549" max="12549" width="11.42578125" style="1"/>
    <col min="12550" max="12550" width="55.7109375" style="1" customWidth="1"/>
    <col min="12551" max="12797" width="11.42578125" style="1"/>
    <col min="12798" max="12799" width="3" style="1" customWidth="1"/>
    <col min="12800" max="12800" width="11.85546875" style="1" customWidth="1"/>
    <col min="12801" max="12801" width="73.42578125" style="1" customWidth="1"/>
    <col min="12802" max="12802" width="41.42578125" style="1" customWidth="1"/>
    <col min="12803" max="12803" width="15.85546875" style="1" customWidth="1"/>
    <col min="12804" max="12804" width="13.7109375" style="1" customWidth="1"/>
    <col min="12805" max="12805" width="11.42578125" style="1"/>
    <col min="12806" max="12806" width="55.7109375" style="1" customWidth="1"/>
    <col min="12807" max="13053" width="11.42578125" style="1"/>
    <col min="13054" max="13055" width="3" style="1" customWidth="1"/>
    <col min="13056" max="13056" width="11.85546875" style="1" customWidth="1"/>
    <col min="13057" max="13057" width="73.42578125" style="1" customWidth="1"/>
    <col min="13058" max="13058" width="41.42578125" style="1" customWidth="1"/>
    <col min="13059" max="13059" width="15.85546875" style="1" customWidth="1"/>
    <col min="13060" max="13060" width="13.7109375" style="1" customWidth="1"/>
    <col min="13061" max="13061" width="11.42578125" style="1"/>
    <col min="13062" max="13062" width="55.7109375" style="1" customWidth="1"/>
    <col min="13063" max="13309" width="11.42578125" style="1"/>
    <col min="13310" max="13311" width="3" style="1" customWidth="1"/>
    <col min="13312" max="13312" width="11.85546875" style="1" customWidth="1"/>
    <col min="13313" max="13313" width="73.42578125" style="1" customWidth="1"/>
    <col min="13314" max="13314" width="41.42578125" style="1" customWidth="1"/>
    <col min="13315" max="13315" width="15.85546875" style="1" customWidth="1"/>
    <col min="13316" max="13316" width="13.7109375" style="1" customWidth="1"/>
    <col min="13317" max="13317" width="11.42578125" style="1"/>
    <col min="13318" max="13318" width="55.7109375" style="1" customWidth="1"/>
    <col min="13319" max="13565" width="11.42578125" style="1"/>
    <col min="13566" max="13567" width="3" style="1" customWidth="1"/>
    <col min="13568" max="13568" width="11.85546875" style="1" customWidth="1"/>
    <col min="13569" max="13569" width="73.42578125" style="1" customWidth="1"/>
    <col min="13570" max="13570" width="41.42578125" style="1" customWidth="1"/>
    <col min="13571" max="13571" width="15.85546875" style="1" customWidth="1"/>
    <col min="13572" max="13572" width="13.7109375" style="1" customWidth="1"/>
    <col min="13573" max="13573" width="11.42578125" style="1"/>
    <col min="13574" max="13574" width="55.7109375" style="1" customWidth="1"/>
    <col min="13575" max="13821" width="11.42578125" style="1"/>
    <col min="13822" max="13823" width="3" style="1" customWidth="1"/>
    <col min="13824" max="13824" width="11.85546875" style="1" customWidth="1"/>
    <col min="13825" max="13825" width="73.42578125" style="1" customWidth="1"/>
    <col min="13826" max="13826" width="41.42578125" style="1" customWidth="1"/>
    <col min="13827" max="13827" width="15.85546875" style="1" customWidth="1"/>
    <col min="13828" max="13828" width="13.7109375" style="1" customWidth="1"/>
    <col min="13829" max="13829" width="11.42578125" style="1"/>
    <col min="13830" max="13830" width="55.7109375" style="1" customWidth="1"/>
    <col min="13831" max="14077" width="11.42578125" style="1"/>
    <col min="14078" max="14079" width="3" style="1" customWidth="1"/>
    <col min="14080" max="14080" width="11.85546875" style="1" customWidth="1"/>
    <col min="14081" max="14081" width="73.42578125" style="1" customWidth="1"/>
    <col min="14082" max="14082" width="41.42578125" style="1" customWidth="1"/>
    <col min="14083" max="14083" width="15.85546875" style="1" customWidth="1"/>
    <col min="14084" max="14084" width="13.7109375" style="1" customWidth="1"/>
    <col min="14085" max="14085" width="11.42578125" style="1"/>
    <col min="14086" max="14086" width="55.7109375" style="1" customWidth="1"/>
    <col min="14087" max="14333" width="11.42578125" style="1"/>
    <col min="14334" max="14335" width="3" style="1" customWidth="1"/>
    <col min="14336" max="14336" width="11.85546875" style="1" customWidth="1"/>
    <col min="14337" max="14337" width="73.42578125" style="1" customWidth="1"/>
    <col min="14338" max="14338" width="41.42578125" style="1" customWidth="1"/>
    <col min="14339" max="14339" width="15.85546875" style="1" customWidth="1"/>
    <col min="14340" max="14340" width="13.7109375" style="1" customWidth="1"/>
    <col min="14341" max="14341" width="11.42578125" style="1"/>
    <col min="14342" max="14342" width="55.7109375" style="1" customWidth="1"/>
    <col min="14343" max="14589" width="11.42578125" style="1"/>
    <col min="14590" max="14591" width="3" style="1" customWidth="1"/>
    <col min="14592" max="14592" width="11.85546875" style="1" customWidth="1"/>
    <col min="14593" max="14593" width="73.42578125" style="1" customWidth="1"/>
    <col min="14594" max="14594" width="41.42578125" style="1" customWidth="1"/>
    <col min="14595" max="14595" width="15.85546875" style="1" customWidth="1"/>
    <col min="14596" max="14596" width="13.7109375" style="1" customWidth="1"/>
    <col min="14597" max="14597" width="11.42578125" style="1"/>
    <col min="14598" max="14598" width="55.7109375" style="1" customWidth="1"/>
    <col min="14599" max="14845" width="11.42578125" style="1"/>
    <col min="14846" max="14847" width="3" style="1" customWidth="1"/>
    <col min="14848" max="14848" width="11.85546875" style="1" customWidth="1"/>
    <col min="14849" max="14849" width="73.42578125" style="1" customWidth="1"/>
    <col min="14850" max="14850" width="41.42578125" style="1" customWidth="1"/>
    <col min="14851" max="14851" width="15.85546875" style="1" customWidth="1"/>
    <col min="14852" max="14852" width="13.7109375" style="1" customWidth="1"/>
    <col min="14853" max="14853" width="11.42578125" style="1"/>
    <col min="14854" max="14854" width="55.7109375" style="1" customWidth="1"/>
    <col min="14855" max="15101" width="11.42578125" style="1"/>
    <col min="15102" max="15103" width="3" style="1" customWidth="1"/>
    <col min="15104" max="15104" width="11.85546875" style="1" customWidth="1"/>
    <col min="15105" max="15105" width="73.42578125" style="1" customWidth="1"/>
    <col min="15106" max="15106" width="41.42578125" style="1" customWidth="1"/>
    <col min="15107" max="15107" width="15.85546875" style="1" customWidth="1"/>
    <col min="15108" max="15108" width="13.7109375" style="1" customWidth="1"/>
    <col min="15109" max="15109" width="11.42578125" style="1"/>
    <col min="15110" max="15110" width="55.7109375" style="1" customWidth="1"/>
    <col min="15111" max="15357" width="11.42578125" style="1"/>
    <col min="15358" max="15359" width="3" style="1" customWidth="1"/>
    <col min="15360" max="15360" width="11.85546875" style="1" customWidth="1"/>
    <col min="15361" max="15361" width="73.42578125" style="1" customWidth="1"/>
    <col min="15362" max="15362" width="41.42578125" style="1" customWidth="1"/>
    <col min="15363" max="15363" width="15.85546875" style="1" customWidth="1"/>
    <col min="15364" max="15364" width="13.7109375" style="1" customWidth="1"/>
    <col min="15365" max="15365" width="11.42578125" style="1"/>
    <col min="15366" max="15366" width="55.7109375" style="1" customWidth="1"/>
    <col min="15367" max="15613" width="11.42578125" style="1"/>
    <col min="15614" max="15615" width="3" style="1" customWidth="1"/>
    <col min="15616" max="15616" width="11.85546875" style="1" customWidth="1"/>
    <col min="15617" max="15617" width="73.42578125" style="1" customWidth="1"/>
    <col min="15618" max="15618" width="41.42578125" style="1" customWidth="1"/>
    <col min="15619" max="15619" width="15.85546875" style="1" customWidth="1"/>
    <col min="15620" max="15620" width="13.7109375" style="1" customWidth="1"/>
    <col min="15621" max="15621" width="11.42578125" style="1"/>
    <col min="15622" max="15622" width="55.7109375" style="1" customWidth="1"/>
    <col min="15623" max="15869" width="11.42578125" style="1"/>
    <col min="15870" max="15871" width="3" style="1" customWidth="1"/>
    <col min="15872" max="15872" width="11.85546875" style="1" customWidth="1"/>
    <col min="15873" max="15873" width="73.42578125" style="1" customWidth="1"/>
    <col min="15874" max="15874" width="41.42578125" style="1" customWidth="1"/>
    <col min="15875" max="15875" width="15.85546875" style="1" customWidth="1"/>
    <col min="15876" max="15876" width="13.7109375" style="1" customWidth="1"/>
    <col min="15877" max="15877" width="11.42578125" style="1"/>
    <col min="15878" max="15878" width="55.7109375" style="1" customWidth="1"/>
    <col min="15879" max="16125" width="11.42578125" style="1"/>
    <col min="16126" max="16127" width="3" style="1" customWidth="1"/>
    <col min="16128" max="16128" width="11.85546875" style="1" customWidth="1"/>
    <col min="16129" max="16129" width="73.42578125" style="1" customWidth="1"/>
    <col min="16130" max="16130" width="41.42578125" style="1" customWidth="1"/>
    <col min="16131" max="16131" width="15.85546875" style="1" customWidth="1"/>
    <col min="16132" max="16132" width="13.7109375" style="1" customWidth="1"/>
    <col min="16133" max="16133" width="11.42578125" style="1"/>
    <col min="16134" max="16134" width="55.7109375" style="1" customWidth="1"/>
    <col min="16135" max="16384" width="11.42578125" style="1"/>
  </cols>
  <sheetData>
    <row r="1" spans="1:10" x14ac:dyDescent="0.2">
      <c r="B1" s="2"/>
      <c r="C1" s="2"/>
      <c r="D1" s="179"/>
      <c r="E1" s="2"/>
      <c r="F1" s="2"/>
    </row>
    <row r="2" spans="1:10" ht="15.75" x14ac:dyDescent="0.35">
      <c r="A2" s="275" t="s">
        <v>239</v>
      </c>
      <c r="B2" s="275"/>
      <c r="C2" s="275"/>
      <c r="D2" s="275"/>
      <c r="E2" s="275"/>
      <c r="F2" s="180"/>
      <c r="G2" s="77"/>
      <c r="H2" s="77"/>
      <c r="I2" s="79"/>
      <c r="J2" s="77"/>
    </row>
    <row r="3" spans="1:10" ht="15.75" x14ac:dyDescent="0.35">
      <c r="A3" s="276" t="s">
        <v>240</v>
      </c>
      <c r="B3" s="276"/>
      <c r="C3" s="276"/>
      <c r="D3" s="276"/>
      <c r="E3" s="276"/>
      <c r="F3" s="181"/>
      <c r="G3" s="77"/>
      <c r="H3" s="77"/>
      <c r="I3" s="79"/>
      <c r="J3" s="77"/>
    </row>
    <row r="4" spans="1:10" ht="12.75" customHeight="1" x14ac:dyDescent="0.2">
      <c r="A4" s="177" t="s">
        <v>241</v>
      </c>
      <c r="B4" s="242"/>
      <c r="C4" s="242"/>
      <c r="D4" s="242"/>
      <c r="E4" s="242"/>
      <c r="F4" s="182"/>
      <c r="G4" s="182"/>
      <c r="H4" s="182"/>
      <c r="I4" s="182"/>
      <c r="J4" s="182"/>
    </row>
    <row r="5" spans="1:10" x14ac:dyDescent="0.2">
      <c r="A5" s="178"/>
      <c r="B5" s="242"/>
      <c r="C5" s="242"/>
      <c r="D5" s="242"/>
      <c r="E5" s="242"/>
      <c r="F5" s="182"/>
      <c r="G5" s="182"/>
      <c r="H5" s="182"/>
      <c r="I5" s="182"/>
      <c r="J5" s="182"/>
    </row>
    <row r="6" spans="1:10" x14ac:dyDescent="0.2">
      <c r="A6" s="177"/>
      <c r="B6" s="242"/>
      <c r="C6" s="242"/>
      <c r="D6" s="242"/>
      <c r="E6" s="242"/>
      <c r="F6" s="182"/>
      <c r="G6" s="182"/>
      <c r="H6" s="182"/>
      <c r="I6" s="182"/>
      <c r="J6" s="182"/>
    </row>
    <row r="7" spans="1:10" x14ac:dyDescent="0.2">
      <c r="B7" s="2"/>
      <c r="C7" s="2"/>
      <c r="D7" s="179"/>
      <c r="E7" s="2"/>
      <c r="F7" s="2"/>
    </row>
    <row r="8" spans="1:10" x14ac:dyDescent="0.2">
      <c r="B8" s="2"/>
      <c r="C8" s="2"/>
      <c r="D8" s="179"/>
      <c r="E8" s="2"/>
      <c r="F8" s="2"/>
    </row>
    <row r="9" spans="1:10" x14ac:dyDescent="0.2">
      <c r="B9" s="183" t="s">
        <v>242</v>
      </c>
      <c r="C9" s="2"/>
      <c r="D9" s="179"/>
      <c r="E9" s="2"/>
      <c r="F9" s="2"/>
    </row>
    <row r="10" spans="1:10" x14ac:dyDescent="0.2">
      <c r="B10" s="2"/>
      <c r="C10" s="2"/>
      <c r="D10" s="179"/>
      <c r="E10" s="2"/>
      <c r="F10" s="2"/>
    </row>
    <row r="11" spans="1:10" x14ac:dyDescent="0.2">
      <c r="A11" s="188" t="s">
        <v>243</v>
      </c>
      <c r="B11" s="188" t="s">
        <v>244</v>
      </c>
      <c r="C11" s="188" t="s">
        <v>245</v>
      </c>
      <c r="D11" s="188" t="s">
        <v>4</v>
      </c>
      <c r="E11" s="184" t="s">
        <v>246</v>
      </c>
      <c r="F11" s="184" t="s">
        <v>247</v>
      </c>
    </row>
    <row r="12" spans="1:10" x14ac:dyDescent="0.2">
      <c r="B12" s="2"/>
      <c r="C12" s="2"/>
      <c r="D12" s="179"/>
      <c r="E12" s="2"/>
      <c r="F12" s="2"/>
    </row>
    <row r="13" spans="1:10" ht="15" customHeight="1" x14ac:dyDescent="0.2">
      <c r="A13" s="193"/>
      <c r="B13" s="193" t="s">
        <v>69</v>
      </c>
      <c r="C13" s="193"/>
      <c r="D13" s="193"/>
      <c r="E13" s="194"/>
      <c r="F13" s="194"/>
    </row>
    <row r="14" spans="1:10" ht="15" customHeight="1" x14ac:dyDescent="0.2">
      <c r="A14" s="185"/>
      <c r="B14" s="185"/>
      <c r="C14" s="185"/>
      <c r="D14" s="185"/>
    </row>
    <row r="15" spans="1:10" ht="36" customHeight="1" x14ac:dyDescent="0.2">
      <c r="A15" s="199" t="s">
        <v>101</v>
      </c>
      <c r="B15" s="200" t="s">
        <v>148</v>
      </c>
      <c r="C15" s="201" t="s">
        <v>0</v>
      </c>
      <c r="D15" s="192">
        <f>+GENERADORES!I16</f>
        <v>24.800400000000003</v>
      </c>
      <c r="E15" s="202">
        <v>9.4600000000000009</v>
      </c>
      <c r="F15" s="211">
        <f t="shared" ref="F15:F17" si="0">E15*D15</f>
        <v>234.61178400000006</v>
      </c>
    </row>
    <row r="16" spans="1:10" ht="36" customHeight="1" x14ac:dyDescent="0.2">
      <c r="A16" s="199" t="s">
        <v>103</v>
      </c>
      <c r="B16" s="200" t="s">
        <v>102</v>
      </c>
      <c r="C16" s="201" t="s">
        <v>1</v>
      </c>
      <c r="D16" s="192">
        <f>GENERADORES!I23</f>
        <v>30.272560000000002</v>
      </c>
      <c r="E16" s="202">
        <v>53.31</v>
      </c>
      <c r="F16" s="211">
        <f t="shared" si="0"/>
        <v>1613.8301736000001</v>
      </c>
    </row>
    <row r="17" spans="1:6" ht="48" x14ac:dyDescent="0.2">
      <c r="A17" s="199" t="s">
        <v>249</v>
      </c>
      <c r="B17" s="200" t="s">
        <v>250</v>
      </c>
      <c r="C17" s="201" t="s">
        <v>1</v>
      </c>
      <c r="D17" s="192">
        <f>GENERADORES!I43</f>
        <v>21.28716</v>
      </c>
      <c r="E17" s="202">
        <v>401.87</v>
      </c>
      <c r="F17" s="211">
        <f t="shared" si="0"/>
        <v>8554.6709891999999</v>
      </c>
    </row>
    <row r="18" spans="1:6" x14ac:dyDescent="0.2">
      <c r="A18" s="190"/>
      <c r="B18" s="190"/>
      <c r="C18" s="191"/>
      <c r="D18" s="192"/>
      <c r="E18" s="2"/>
    </row>
    <row r="19" spans="1:6" ht="15" customHeight="1" x14ac:dyDescent="0.2">
      <c r="A19" s="193"/>
      <c r="B19" s="193" t="s">
        <v>70</v>
      </c>
      <c r="C19" s="193"/>
      <c r="D19" s="193"/>
      <c r="E19" s="194"/>
      <c r="F19" s="194"/>
    </row>
    <row r="20" spans="1:6" ht="15" customHeight="1" x14ac:dyDescent="0.2">
      <c r="A20" s="185"/>
      <c r="B20" s="185"/>
      <c r="C20" s="185"/>
      <c r="D20" s="185"/>
    </row>
    <row r="21" spans="1:6" ht="36" customHeight="1" x14ac:dyDescent="0.2">
      <c r="A21" s="199" t="s">
        <v>251</v>
      </c>
      <c r="B21" s="200" t="s">
        <v>252</v>
      </c>
      <c r="C21" s="201" t="s">
        <v>1</v>
      </c>
      <c r="D21" s="192">
        <f>+GENERADORES!I50</f>
        <v>39.354328000000002</v>
      </c>
      <c r="E21" s="202">
        <v>81.16</v>
      </c>
      <c r="F21" s="211">
        <f t="shared" ref="F21:F25" si="1">E21*D21</f>
        <v>3193.99726048</v>
      </c>
    </row>
    <row r="22" spans="1:6" ht="36" customHeight="1" x14ac:dyDescent="0.2">
      <c r="A22" s="199" t="s">
        <v>149</v>
      </c>
      <c r="B22" s="200" t="s">
        <v>150</v>
      </c>
      <c r="C22" s="201" t="s">
        <v>1</v>
      </c>
      <c r="D22" s="192">
        <f>+GENERADORES!I54</f>
        <v>39.354328000000002</v>
      </c>
      <c r="E22" s="202">
        <v>15.85</v>
      </c>
      <c r="F22" s="211">
        <f t="shared" si="1"/>
        <v>623.76609880000001</v>
      </c>
    </row>
    <row r="23" spans="1:6" ht="36" x14ac:dyDescent="0.2">
      <c r="A23" s="199" t="s">
        <v>253</v>
      </c>
      <c r="B23" s="200" t="s">
        <v>254</v>
      </c>
      <c r="C23" s="201" t="s">
        <v>1</v>
      </c>
      <c r="D23" s="192">
        <f>GENERADORES!I56</f>
        <v>39.354328000000002</v>
      </c>
      <c r="E23" s="202">
        <v>14.38</v>
      </c>
      <c r="F23" s="211">
        <f t="shared" si="1"/>
        <v>565.9152366400001</v>
      </c>
    </row>
    <row r="24" spans="1:6" ht="48" x14ac:dyDescent="0.2">
      <c r="A24" s="199" t="s">
        <v>255</v>
      </c>
      <c r="B24" s="200" t="s">
        <v>256</v>
      </c>
      <c r="C24" s="201" t="s">
        <v>257</v>
      </c>
      <c r="D24" s="192">
        <f>GENERADORES!I58</f>
        <v>1141.2755120000002</v>
      </c>
      <c r="E24" s="202">
        <v>7.54</v>
      </c>
      <c r="F24" s="211">
        <f t="shared" si="1"/>
        <v>8605.2173604800009</v>
      </c>
    </row>
    <row r="25" spans="1:6" ht="36" x14ac:dyDescent="0.2">
      <c r="A25" s="199" t="s">
        <v>258</v>
      </c>
      <c r="B25" s="200" t="s">
        <v>259</v>
      </c>
      <c r="C25" s="201" t="s">
        <v>1</v>
      </c>
      <c r="D25" s="192">
        <f>GENERADORES!I60</f>
        <v>39.354328000000002</v>
      </c>
      <c r="E25" s="202">
        <v>5.81</v>
      </c>
      <c r="F25" s="211">
        <f t="shared" si="1"/>
        <v>228.64864567999999</v>
      </c>
    </row>
    <row r="26" spans="1:6" ht="15" x14ac:dyDescent="0.2">
      <c r="A26" s="189"/>
      <c r="B26" s="190"/>
      <c r="C26" s="191"/>
      <c r="D26" s="192"/>
    </row>
    <row r="27" spans="1:6" ht="15" customHeight="1" x14ac:dyDescent="0.2">
      <c r="A27" s="195"/>
      <c r="B27" s="193" t="s">
        <v>71</v>
      </c>
      <c r="C27" s="193"/>
      <c r="D27" s="193"/>
      <c r="E27" s="194"/>
      <c r="F27" s="194"/>
    </row>
    <row r="28" spans="1:6" ht="15" customHeight="1" x14ac:dyDescent="0.2">
      <c r="A28" s="186"/>
      <c r="B28" s="185"/>
      <c r="C28" s="185"/>
      <c r="D28" s="185"/>
    </row>
    <row r="29" spans="1:6" ht="36" customHeight="1" x14ac:dyDescent="0.2">
      <c r="A29" s="199" t="s">
        <v>105</v>
      </c>
      <c r="B29" s="200" t="s">
        <v>104</v>
      </c>
      <c r="C29" s="201" t="s">
        <v>0</v>
      </c>
      <c r="D29" s="192">
        <f>+GENERADORES!I65</f>
        <v>15.69</v>
      </c>
      <c r="E29" s="202">
        <v>168.45</v>
      </c>
      <c r="F29" s="211">
        <f t="shared" ref="F29:F35" si="2">E29*D29</f>
        <v>2642.9804999999997</v>
      </c>
    </row>
    <row r="30" spans="1:6" ht="36" customHeight="1" x14ac:dyDescent="0.2">
      <c r="A30" s="199" t="s">
        <v>260</v>
      </c>
      <c r="B30" s="200" t="s">
        <v>261</v>
      </c>
      <c r="C30" s="201" t="s">
        <v>1</v>
      </c>
      <c r="D30" s="192">
        <f>GENERADORES!I70</f>
        <v>10.0768</v>
      </c>
      <c r="E30" s="202">
        <v>2570.4899999999998</v>
      </c>
      <c r="F30" s="211">
        <f t="shared" si="2"/>
        <v>25902.313631999998</v>
      </c>
    </row>
    <row r="31" spans="1:6" ht="36" customHeight="1" x14ac:dyDescent="0.2">
      <c r="A31" s="199" t="s">
        <v>262</v>
      </c>
      <c r="B31" s="200" t="s">
        <v>263</v>
      </c>
      <c r="C31" s="201" t="s">
        <v>0</v>
      </c>
      <c r="D31" s="192">
        <f>'ACERO, CONCRETO Y CIMBRA'!AC30</f>
        <v>34.667999999999999</v>
      </c>
      <c r="E31" s="202">
        <v>246.69</v>
      </c>
      <c r="F31" s="211">
        <f t="shared" si="2"/>
        <v>8552.24892</v>
      </c>
    </row>
    <row r="32" spans="1:6" ht="36" customHeight="1" x14ac:dyDescent="0.2">
      <c r="A32" s="199" t="s">
        <v>169</v>
      </c>
      <c r="B32" s="200" t="s">
        <v>155</v>
      </c>
      <c r="C32" s="201" t="s">
        <v>5</v>
      </c>
      <c r="D32" s="192">
        <f>'ACERO, CONCRETO Y CIMBRA'!T30</f>
        <v>210.51859560000003</v>
      </c>
      <c r="E32" s="202">
        <v>38.58</v>
      </c>
      <c r="F32" s="211">
        <f t="shared" si="2"/>
        <v>8121.8074182480004</v>
      </c>
    </row>
    <row r="33" spans="1:6" ht="36" customHeight="1" x14ac:dyDescent="0.2">
      <c r="A33" s="199" t="s">
        <v>264</v>
      </c>
      <c r="B33" s="200" t="s">
        <v>170</v>
      </c>
      <c r="C33" s="201" t="s">
        <v>5</v>
      </c>
      <c r="D33" s="192">
        <f>'ACERO, CONCRETO Y CIMBRA'!U30</f>
        <v>102.84297600000001</v>
      </c>
      <c r="E33" s="202">
        <v>36.97</v>
      </c>
      <c r="F33" s="211">
        <f t="shared" si="2"/>
        <v>3802.1048227200004</v>
      </c>
    </row>
    <row r="34" spans="1:6" ht="36" customHeight="1" x14ac:dyDescent="0.2">
      <c r="A34" s="199" t="s">
        <v>265</v>
      </c>
      <c r="B34" s="200" t="s">
        <v>171</v>
      </c>
      <c r="C34" s="201" t="s">
        <v>5</v>
      </c>
      <c r="D34" s="192">
        <f>'ACERO, CONCRETO Y CIMBRA'!V30</f>
        <v>165.55240000000003</v>
      </c>
      <c r="E34" s="202">
        <v>36.659999999999997</v>
      </c>
      <c r="F34" s="211">
        <f t="shared" si="2"/>
        <v>6069.1509840000008</v>
      </c>
    </row>
    <row r="35" spans="1:6" ht="36" customHeight="1" x14ac:dyDescent="0.2">
      <c r="A35" s="199" t="s">
        <v>156</v>
      </c>
      <c r="B35" s="200" t="s">
        <v>157</v>
      </c>
      <c r="C35" s="201" t="s">
        <v>1</v>
      </c>
      <c r="D35" s="192">
        <f>'ACERO, CONCRETO Y CIMBRA'!AA30</f>
        <v>4.2841000000000005</v>
      </c>
      <c r="E35" s="202">
        <v>3740.13</v>
      </c>
      <c r="F35" s="211">
        <f t="shared" si="2"/>
        <v>16023.090933000001</v>
      </c>
    </row>
    <row r="36" spans="1:6" ht="15" x14ac:dyDescent="0.2">
      <c r="A36" s="189"/>
      <c r="B36" s="190"/>
      <c r="C36" s="191"/>
      <c r="D36" s="192"/>
    </row>
    <row r="37" spans="1:6" x14ac:dyDescent="0.2">
      <c r="A37" s="193"/>
      <c r="B37" s="193" t="s">
        <v>80</v>
      </c>
      <c r="C37" s="193"/>
      <c r="D37" s="193"/>
      <c r="E37" s="194"/>
      <c r="F37" s="194"/>
    </row>
    <row r="38" spans="1:6" x14ac:dyDescent="0.2">
      <c r="A38" s="185"/>
      <c r="B38" s="185"/>
      <c r="C38" s="185"/>
      <c r="D38" s="185"/>
    </row>
    <row r="39" spans="1:6" ht="60" x14ac:dyDescent="0.2">
      <c r="A39" s="203" t="s">
        <v>151</v>
      </c>
      <c r="B39" s="204" t="s">
        <v>152</v>
      </c>
      <c r="C39" s="204" t="s">
        <v>0</v>
      </c>
      <c r="D39" s="192">
        <f>'ACERO, CONCRETO Y CIMBRA'!AB91</f>
        <v>28.721299999999999</v>
      </c>
      <c r="E39" s="202">
        <v>286.04000000000002</v>
      </c>
      <c r="F39" s="211">
        <f t="shared" ref="F39:F43" si="3">E39*D39</f>
        <v>8215.4406520000011</v>
      </c>
    </row>
    <row r="40" spans="1:6" ht="48" x14ac:dyDescent="0.2">
      <c r="A40" s="203" t="s">
        <v>154</v>
      </c>
      <c r="B40" s="204" t="s">
        <v>155</v>
      </c>
      <c r="C40" s="204" t="s">
        <v>5</v>
      </c>
      <c r="D40" s="192">
        <f>'ACERO, CONCRETO Y CIMBRA'!T91</f>
        <v>172.39528760000002</v>
      </c>
      <c r="E40" s="202">
        <v>37.4</v>
      </c>
      <c r="F40" s="211">
        <f t="shared" si="3"/>
        <v>6447.5837562400002</v>
      </c>
    </row>
    <row r="41" spans="1:6" ht="48" x14ac:dyDescent="0.2">
      <c r="A41" s="203" t="s">
        <v>264</v>
      </c>
      <c r="B41" s="204" t="s">
        <v>170</v>
      </c>
      <c r="C41" s="204" t="s">
        <v>5</v>
      </c>
      <c r="D41" s="192">
        <f>'ACERO, CONCRETO Y CIMBRA'!U91</f>
        <v>50.752972800000002</v>
      </c>
      <c r="E41" s="202">
        <v>36.97</v>
      </c>
      <c r="F41" s="211">
        <f t="shared" si="3"/>
        <v>1876.337404416</v>
      </c>
    </row>
    <row r="42" spans="1:6" ht="48" x14ac:dyDescent="0.2">
      <c r="A42" s="203" t="s">
        <v>156</v>
      </c>
      <c r="B42" s="204" t="s">
        <v>157</v>
      </c>
      <c r="C42" s="204" t="s">
        <v>1</v>
      </c>
      <c r="D42" s="192">
        <f>'ACERO, CONCRETO Y CIMBRA'!AA91</f>
        <v>2.7367080000000001</v>
      </c>
      <c r="E42" s="202">
        <v>3740.13</v>
      </c>
      <c r="F42" s="211">
        <f t="shared" si="3"/>
        <v>10235.643692040001</v>
      </c>
    </row>
    <row r="43" spans="1:6" ht="60" x14ac:dyDescent="0.2">
      <c r="A43" s="203" t="s">
        <v>266</v>
      </c>
      <c r="B43" s="204" t="s">
        <v>227</v>
      </c>
      <c r="C43" s="191" t="s">
        <v>225</v>
      </c>
      <c r="D43" s="192">
        <f>GENERADORES!I91</f>
        <v>18010</v>
      </c>
      <c r="E43" s="202">
        <v>0.4</v>
      </c>
      <c r="F43" s="211">
        <f t="shared" si="3"/>
        <v>7204</v>
      </c>
    </row>
    <row r="44" spans="1:6" ht="15" x14ac:dyDescent="0.2">
      <c r="A44" s="189"/>
      <c r="B44" s="190"/>
      <c r="C44" s="191"/>
      <c r="D44" s="192"/>
    </row>
    <row r="45" spans="1:6" ht="15" customHeight="1" x14ac:dyDescent="0.2">
      <c r="A45" s="196"/>
      <c r="B45" s="193" t="s">
        <v>173</v>
      </c>
      <c r="C45" s="193"/>
      <c r="D45" s="193"/>
      <c r="E45" s="194"/>
      <c r="F45" s="194"/>
    </row>
    <row r="46" spans="1:6" ht="15" customHeight="1" x14ac:dyDescent="0.2">
      <c r="A46" s="187"/>
      <c r="B46" s="185"/>
      <c r="C46" s="185"/>
      <c r="D46" s="185"/>
    </row>
    <row r="47" spans="1:6" ht="60" x14ac:dyDescent="0.2">
      <c r="A47" s="205" t="s">
        <v>267</v>
      </c>
      <c r="B47" s="205" t="s">
        <v>268</v>
      </c>
      <c r="C47" s="203" t="s">
        <v>5</v>
      </c>
      <c r="D47" s="192">
        <f>SUM('ESTRUCTURA METÁLICA'!C20:C21)*1.03</f>
        <v>27.389809440000004</v>
      </c>
      <c r="E47" s="202">
        <v>79.33</v>
      </c>
      <c r="F47" s="211">
        <f t="shared" ref="F47:F53" si="4">E47*D47</f>
        <v>2172.8335828752001</v>
      </c>
    </row>
    <row r="48" spans="1:6" ht="48" x14ac:dyDescent="0.2">
      <c r="A48" s="203" t="s">
        <v>266</v>
      </c>
      <c r="B48" s="204" t="s">
        <v>269</v>
      </c>
      <c r="C48" s="204" t="s">
        <v>5</v>
      </c>
      <c r="D48" s="192">
        <f>SUM('ESTRUCTURA METÁLICA'!C22:C23)*1.03</f>
        <v>8.6000879999999995</v>
      </c>
      <c r="E48" s="202">
        <v>79.33</v>
      </c>
      <c r="F48" s="211">
        <f t="shared" si="4"/>
        <v>682.24498103999997</v>
      </c>
    </row>
    <row r="49" spans="1:6" ht="48" x14ac:dyDescent="0.2">
      <c r="A49" s="203" t="s">
        <v>174</v>
      </c>
      <c r="B49" s="204" t="s">
        <v>270</v>
      </c>
      <c r="C49" s="204" t="s">
        <v>5</v>
      </c>
      <c r="D49" s="192">
        <f>'ESTRUCTURA METÁLICA'!C16*1.03</f>
        <v>93.283546500000014</v>
      </c>
      <c r="E49" s="202">
        <v>83.27</v>
      </c>
      <c r="F49" s="211">
        <f t="shared" si="4"/>
        <v>7767.7209170550004</v>
      </c>
    </row>
    <row r="50" spans="1:6" ht="48" x14ac:dyDescent="0.2">
      <c r="A50" s="203" t="s">
        <v>158</v>
      </c>
      <c r="B50" s="204" t="s">
        <v>172</v>
      </c>
      <c r="C50" s="204" t="s">
        <v>5</v>
      </c>
      <c r="D50" s="192">
        <f>'ESTRUCTURA METÁLICA'!C11*1.03</f>
        <v>549.46132800000009</v>
      </c>
      <c r="E50" s="202">
        <v>70.02</v>
      </c>
      <c r="F50" s="211">
        <f t="shared" si="4"/>
        <v>38473.282186560005</v>
      </c>
    </row>
    <row r="51" spans="1:6" ht="48" x14ac:dyDescent="0.2">
      <c r="A51" s="203" t="s">
        <v>266</v>
      </c>
      <c r="B51" s="204" t="s">
        <v>176</v>
      </c>
      <c r="C51" s="204" t="s">
        <v>5</v>
      </c>
      <c r="D51" s="192">
        <f>'ESTRUCTURA METÁLICA'!C15*1.03</f>
        <v>324.26089200000007</v>
      </c>
      <c r="E51" s="202">
        <v>70.02</v>
      </c>
      <c r="F51" s="211">
        <f t="shared" si="4"/>
        <v>22704.747657840002</v>
      </c>
    </row>
    <row r="52" spans="1:6" ht="84" x14ac:dyDescent="0.2">
      <c r="A52" s="203" t="s">
        <v>266</v>
      </c>
      <c r="B52" s="200" t="s">
        <v>178</v>
      </c>
      <c r="C52" s="201" t="s">
        <v>5</v>
      </c>
      <c r="D52" s="192">
        <f>'ESTRUCTURA METÁLICA'!C50*1.03</f>
        <v>6.1305847200000008</v>
      </c>
      <c r="E52" s="202">
        <v>79.56</v>
      </c>
      <c r="F52" s="211">
        <f t="shared" si="4"/>
        <v>487.7493203232001</v>
      </c>
    </row>
    <row r="53" spans="1:6" ht="72" x14ac:dyDescent="0.2">
      <c r="A53" s="199" t="s">
        <v>266</v>
      </c>
      <c r="B53" s="200" t="s">
        <v>177</v>
      </c>
      <c r="C53" s="201" t="s">
        <v>5</v>
      </c>
      <c r="D53" s="192">
        <f>'ESTRUCTURA METÁLICA'!C41*1.03</f>
        <v>32.313761520000007</v>
      </c>
      <c r="E53" s="202">
        <v>79.56</v>
      </c>
      <c r="F53" s="211">
        <f t="shared" si="4"/>
        <v>2570.8828665312008</v>
      </c>
    </row>
    <row r="54" spans="1:6" x14ac:dyDescent="0.2">
      <c r="A54" s="190"/>
      <c r="B54" s="190"/>
      <c r="C54" s="191"/>
      <c r="D54" s="192"/>
    </row>
    <row r="55" spans="1:6" ht="15" customHeight="1" x14ac:dyDescent="0.2">
      <c r="A55" s="193"/>
      <c r="B55" s="193" t="s">
        <v>72</v>
      </c>
      <c r="C55" s="193"/>
      <c r="D55" s="193"/>
      <c r="E55" s="194"/>
      <c r="F55" s="194"/>
    </row>
    <row r="56" spans="1:6" ht="15" customHeight="1" x14ac:dyDescent="0.2">
      <c r="A56" s="185"/>
      <c r="B56" s="185"/>
      <c r="C56" s="185"/>
      <c r="D56" s="185"/>
    </row>
    <row r="57" spans="1:6" ht="48" x14ac:dyDescent="0.2">
      <c r="A57" s="199" t="s">
        <v>266</v>
      </c>
      <c r="B57" s="200" t="s">
        <v>179</v>
      </c>
      <c r="C57" s="201" t="s">
        <v>0</v>
      </c>
      <c r="D57" s="192">
        <f>GENERADORES!I125*1.03</f>
        <v>19.701222000000001</v>
      </c>
      <c r="E57" s="202">
        <v>2500</v>
      </c>
      <c r="F57" s="211">
        <f t="shared" ref="F57:F58" si="5">E57*D57</f>
        <v>49253.055</v>
      </c>
    </row>
    <row r="58" spans="1:6" ht="24" x14ac:dyDescent="0.2">
      <c r="A58" s="199" t="s">
        <v>266</v>
      </c>
      <c r="B58" s="200" t="s">
        <v>231</v>
      </c>
      <c r="C58" s="201" t="s">
        <v>0</v>
      </c>
      <c r="D58" s="192">
        <f>GENERADORES!I129*1.03</f>
        <v>2.1781264097469437</v>
      </c>
      <c r="E58" s="202">
        <v>562.78</v>
      </c>
      <c r="F58" s="211">
        <f t="shared" si="5"/>
        <v>1225.8059808773849</v>
      </c>
    </row>
    <row r="59" spans="1:6" x14ac:dyDescent="0.2">
      <c r="A59" s="190"/>
      <c r="B59" s="190"/>
      <c r="C59" s="191"/>
      <c r="D59" s="192"/>
    </row>
    <row r="60" spans="1:6" ht="16.5" customHeight="1" x14ac:dyDescent="0.2">
      <c r="A60" s="193"/>
      <c r="B60" s="193" t="s">
        <v>68</v>
      </c>
      <c r="C60" s="193"/>
      <c r="D60" s="193"/>
      <c r="E60" s="197"/>
      <c r="F60" s="194"/>
    </row>
    <row r="61" spans="1:6" ht="16.5" customHeight="1" x14ac:dyDescent="0.2">
      <c r="A61" s="185"/>
      <c r="B61" s="185"/>
      <c r="C61" s="185"/>
      <c r="D61" s="185"/>
      <c r="E61" s="2"/>
    </row>
    <row r="62" spans="1:6" ht="60" x14ac:dyDescent="0.2">
      <c r="A62" s="204" t="s">
        <v>159</v>
      </c>
      <c r="B62" s="204" t="s">
        <v>278</v>
      </c>
      <c r="C62" s="204" t="s">
        <v>0</v>
      </c>
      <c r="D62" s="192">
        <f>GENERADORES!I149</f>
        <v>8.7200000000000006</v>
      </c>
      <c r="E62" s="202">
        <v>484.94</v>
      </c>
      <c r="F62" s="211">
        <f t="shared" ref="F62:F70" si="6">E62*D62</f>
        <v>4228.6768000000002</v>
      </c>
    </row>
    <row r="63" spans="1:6" ht="96" x14ac:dyDescent="0.2">
      <c r="A63" s="204" t="s">
        <v>266</v>
      </c>
      <c r="B63" s="204" t="s">
        <v>160</v>
      </c>
      <c r="C63" s="204" t="s">
        <v>0</v>
      </c>
      <c r="D63" s="192">
        <f>GENERADORES!I161</f>
        <v>36.331200000000003</v>
      </c>
      <c r="E63" s="202">
        <v>650.5</v>
      </c>
      <c r="F63" s="211">
        <f t="shared" si="6"/>
        <v>23633.445600000003</v>
      </c>
    </row>
    <row r="64" spans="1:6" ht="84" x14ac:dyDescent="0.2">
      <c r="A64" s="204" t="s">
        <v>266</v>
      </c>
      <c r="B64" s="204" t="s">
        <v>237</v>
      </c>
      <c r="C64" s="204" t="s">
        <v>0</v>
      </c>
      <c r="D64" s="192">
        <f>GENERADORES!I165</f>
        <v>2.58</v>
      </c>
      <c r="E64" s="202">
        <v>650.5</v>
      </c>
      <c r="F64" s="211">
        <f t="shared" si="6"/>
        <v>1678.29</v>
      </c>
    </row>
    <row r="65" spans="1:6" ht="48" x14ac:dyDescent="0.2">
      <c r="A65" s="204" t="s">
        <v>266</v>
      </c>
      <c r="B65" s="204" t="s">
        <v>232</v>
      </c>
      <c r="C65" s="204" t="s">
        <v>1</v>
      </c>
      <c r="D65" s="192">
        <f>GENERADORES!I170</f>
        <v>0.89536499999999997</v>
      </c>
      <c r="E65" s="202">
        <v>4195</v>
      </c>
      <c r="F65" s="211">
        <f t="shared" si="6"/>
        <v>3756.0561749999997</v>
      </c>
    </row>
    <row r="66" spans="1:6" ht="60" x14ac:dyDescent="0.2">
      <c r="A66" s="204" t="s">
        <v>266</v>
      </c>
      <c r="B66" s="204" t="s">
        <v>228</v>
      </c>
      <c r="C66" s="204" t="s">
        <v>0</v>
      </c>
      <c r="D66" s="192">
        <f>GENERADORES!I191</f>
        <v>0.51600000000000001</v>
      </c>
      <c r="E66" s="202">
        <v>650.5</v>
      </c>
      <c r="F66" s="211">
        <f t="shared" si="6"/>
        <v>335.65800000000002</v>
      </c>
    </row>
    <row r="67" spans="1:6" ht="60" x14ac:dyDescent="0.2">
      <c r="A67" s="203" t="s">
        <v>151</v>
      </c>
      <c r="B67" s="204" t="s">
        <v>161</v>
      </c>
      <c r="C67" s="204" t="s">
        <v>0</v>
      </c>
      <c r="D67" s="192">
        <f>'ACERO, CONCRETO Y CIMBRA'!AC61</f>
        <v>40.624000000000002</v>
      </c>
      <c r="E67" s="202">
        <v>286.04000000000002</v>
      </c>
      <c r="F67" s="211">
        <f t="shared" si="6"/>
        <v>11620.088960000001</v>
      </c>
    </row>
    <row r="68" spans="1:6" ht="48" x14ac:dyDescent="0.2">
      <c r="A68" s="203" t="s">
        <v>153</v>
      </c>
      <c r="B68" s="204" t="s">
        <v>162</v>
      </c>
      <c r="C68" s="204" t="s">
        <v>5</v>
      </c>
      <c r="D68" s="192">
        <f>'ACERO, CONCRETO Y CIMBRA'!S61</f>
        <v>26.356405600000002</v>
      </c>
      <c r="E68" s="202">
        <v>47.31</v>
      </c>
      <c r="F68" s="211">
        <f t="shared" si="6"/>
        <v>1246.9215489360001</v>
      </c>
    </row>
    <row r="69" spans="1:6" ht="48" x14ac:dyDescent="0.2">
      <c r="A69" s="203" t="s">
        <v>154</v>
      </c>
      <c r="B69" s="204" t="s">
        <v>155</v>
      </c>
      <c r="C69" s="204" t="s">
        <v>5</v>
      </c>
      <c r="D69" s="192">
        <f>'ACERO, CONCRETO Y CIMBRA'!T61</f>
        <v>80.262251800000016</v>
      </c>
      <c r="E69" s="202">
        <v>37.4</v>
      </c>
      <c r="F69" s="211">
        <f t="shared" si="6"/>
        <v>3001.8082173200005</v>
      </c>
    </row>
    <row r="70" spans="1:6" ht="48" x14ac:dyDescent="0.2">
      <c r="A70" s="203" t="s">
        <v>163</v>
      </c>
      <c r="B70" s="204" t="s">
        <v>164</v>
      </c>
      <c r="C70" s="204" t="s">
        <v>1</v>
      </c>
      <c r="D70" s="192">
        <f>'ACERO, CONCRETO Y CIMBRA'!AB61</f>
        <v>1.53282048</v>
      </c>
      <c r="E70" s="202">
        <v>3520.23</v>
      </c>
      <c r="F70" s="211">
        <f t="shared" si="6"/>
        <v>5395.8806383104002</v>
      </c>
    </row>
    <row r="71" spans="1:6" ht="15" x14ac:dyDescent="0.2">
      <c r="A71" s="189"/>
      <c r="B71" s="190"/>
      <c r="C71" s="191"/>
      <c r="D71" s="192"/>
    </row>
    <row r="72" spans="1:6" x14ac:dyDescent="0.2">
      <c r="A72" s="207"/>
      <c r="B72" s="207" t="s">
        <v>273</v>
      </c>
      <c r="C72" s="207"/>
      <c r="D72" s="207"/>
      <c r="E72" s="208"/>
      <c r="F72" s="209"/>
    </row>
    <row r="73" spans="1:6" ht="60" x14ac:dyDescent="0.2">
      <c r="A73" s="205" t="s">
        <v>266</v>
      </c>
      <c r="B73" s="205" t="s">
        <v>274</v>
      </c>
      <c r="C73" s="203" t="s">
        <v>0</v>
      </c>
      <c r="D73" s="210">
        <f>GENERADORES!I195</f>
        <v>23.732000000000003</v>
      </c>
      <c r="E73" s="202">
        <v>150</v>
      </c>
      <c r="F73" s="211">
        <f t="shared" ref="F73:F83" si="7">E73*D73</f>
        <v>3559.8000000000006</v>
      </c>
    </row>
    <row r="74" spans="1:6" ht="60" x14ac:dyDescent="0.2">
      <c r="A74" s="205" t="s">
        <v>279</v>
      </c>
      <c r="B74" s="205" t="s">
        <v>280</v>
      </c>
      <c r="C74" s="203" t="s">
        <v>0</v>
      </c>
      <c r="D74" s="210">
        <f>GENERADORES!I201</f>
        <v>7.7760000000000007</v>
      </c>
      <c r="E74" s="202">
        <v>117.61</v>
      </c>
      <c r="F74" s="211">
        <f t="shared" si="7"/>
        <v>914.53536000000008</v>
      </c>
    </row>
    <row r="75" spans="1:6" x14ac:dyDescent="0.2">
      <c r="A75" s="205"/>
      <c r="B75" s="205"/>
      <c r="C75" s="203"/>
      <c r="D75" s="210"/>
      <c r="E75" s="202"/>
      <c r="F75" s="211"/>
    </row>
    <row r="76" spans="1:6" x14ac:dyDescent="0.2">
      <c r="A76" s="207"/>
      <c r="B76" s="207" t="s">
        <v>286</v>
      </c>
      <c r="C76" s="207"/>
      <c r="D76" s="207"/>
      <c r="E76" s="208"/>
      <c r="F76" s="209"/>
    </row>
    <row r="77" spans="1:6" x14ac:dyDescent="0.2">
      <c r="A77" s="205"/>
      <c r="B77" s="205"/>
      <c r="C77" s="203"/>
      <c r="D77" s="210"/>
      <c r="E77" s="202"/>
      <c r="F77" s="211"/>
    </row>
    <row r="78" spans="1:6" ht="48" x14ac:dyDescent="0.2">
      <c r="A78" s="205" t="s">
        <v>287</v>
      </c>
      <c r="B78" s="205" t="s">
        <v>288</v>
      </c>
      <c r="C78" s="203" t="s">
        <v>0</v>
      </c>
      <c r="D78" s="210">
        <f>GENERADORES!I204</f>
        <v>18</v>
      </c>
      <c r="E78" s="202">
        <v>165.87</v>
      </c>
      <c r="F78" s="211">
        <f t="shared" si="7"/>
        <v>2985.66</v>
      </c>
    </row>
    <row r="79" spans="1:6" ht="84" x14ac:dyDescent="0.2">
      <c r="A79" s="205" t="s">
        <v>266</v>
      </c>
      <c r="B79" s="217" t="s">
        <v>289</v>
      </c>
      <c r="C79" s="203" t="s">
        <v>0</v>
      </c>
      <c r="D79" s="210">
        <f>GENERADORES!I207</f>
        <v>18</v>
      </c>
      <c r="E79" s="202">
        <v>230.43</v>
      </c>
      <c r="F79" s="211">
        <f t="shared" si="7"/>
        <v>4147.74</v>
      </c>
    </row>
    <row r="80" spans="1:6" x14ac:dyDescent="0.2">
      <c r="A80" s="205"/>
      <c r="B80" s="205"/>
      <c r="C80" s="203"/>
      <c r="D80" s="210"/>
      <c r="E80" s="202"/>
      <c r="F80" s="211"/>
    </row>
    <row r="81" spans="1:6" x14ac:dyDescent="0.2">
      <c r="A81" s="207"/>
      <c r="B81" s="207" t="s">
        <v>275</v>
      </c>
      <c r="C81" s="207"/>
      <c r="D81" s="207"/>
      <c r="E81" s="208"/>
      <c r="F81" s="209"/>
    </row>
    <row r="82" spans="1:6" x14ac:dyDescent="0.2">
      <c r="A82" s="216"/>
      <c r="B82" s="216"/>
      <c r="C82" s="216"/>
      <c r="D82" s="216"/>
      <c r="E82" s="202"/>
      <c r="F82" s="204"/>
    </row>
    <row r="83" spans="1:6" ht="60" x14ac:dyDescent="0.2">
      <c r="A83" s="205" t="s">
        <v>276</v>
      </c>
      <c r="B83" s="205" t="s">
        <v>277</v>
      </c>
      <c r="C83" s="203" t="s">
        <v>0</v>
      </c>
      <c r="D83" s="210">
        <f>GENERADORES!I209</f>
        <v>18.147599999999997</v>
      </c>
      <c r="E83" s="202">
        <v>170.01</v>
      </c>
      <c r="F83" s="211">
        <f t="shared" si="7"/>
        <v>3085.2734759999994</v>
      </c>
    </row>
    <row r="84" spans="1:6" ht="15" x14ac:dyDescent="0.2">
      <c r="A84" s="189"/>
      <c r="B84" s="190"/>
      <c r="C84" s="191"/>
      <c r="D84" s="192"/>
    </row>
    <row r="85" spans="1:6" ht="15" x14ac:dyDescent="0.2">
      <c r="A85" s="218"/>
      <c r="B85" s="207" t="s">
        <v>294</v>
      </c>
      <c r="C85" s="207"/>
      <c r="D85" s="207"/>
      <c r="E85" s="208"/>
      <c r="F85" s="209"/>
    </row>
    <row r="86" spans="1:6" ht="15" x14ac:dyDescent="0.2">
      <c r="A86" s="189"/>
      <c r="B86" s="190"/>
      <c r="C86" s="191"/>
      <c r="D86" s="192"/>
    </row>
    <row r="87" spans="1:6" ht="252" x14ac:dyDescent="0.2">
      <c r="A87" s="205" t="s">
        <v>266</v>
      </c>
      <c r="B87" s="205" t="s">
        <v>295</v>
      </c>
      <c r="C87" s="203" t="s">
        <v>6</v>
      </c>
      <c r="D87" s="210">
        <v>1</v>
      </c>
      <c r="E87" s="202">
        <v>7056</v>
      </c>
      <c r="F87" s="211">
        <f t="shared" ref="F87:F90" si="8">E87*D87</f>
        <v>7056</v>
      </c>
    </row>
    <row r="88" spans="1:6" ht="204" x14ac:dyDescent="0.2">
      <c r="A88" s="205" t="s">
        <v>266</v>
      </c>
      <c r="B88" s="205" t="s">
        <v>296</v>
      </c>
      <c r="C88" s="203" t="s">
        <v>6</v>
      </c>
      <c r="D88" s="210">
        <v>1</v>
      </c>
      <c r="E88" s="202">
        <v>15975</v>
      </c>
      <c r="F88" s="211">
        <f t="shared" si="8"/>
        <v>15975</v>
      </c>
    </row>
    <row r="89" spans="1:6" ht="156" x14ac:dyDescent="0.2">
      <c r="A89" s="205" t="s">
        <v>266</v>
      </c>
      <c r="B89" s="205" t="s">
        <v>297</v>
      </c>
      <c r="C89" s="203" t="s">
        <v>6</v>
      </c>
      <c r="D89" s="210">
        <v>1</v>
      </c>
      <c r="E89" s="202">
        <v>12096</v>
      </c>
      <c r="F89" s="211">
        <f t="shared" si="8"/>
        <v>12096</v>
      </c>
    </row>
    <row r="90" spans="1:6" ht="168" x14ac:dyDescent="0.2">
      <c r="A90" s="205" t="s">
        <v>266</v>
      </c>
      <c r="B90" s="205" t="s">
        <v>298</v>
      </c>
      <c r="C90" s="203" t="s">
        <v>6</v>
      </c>
      <c r="D90" s="210">
        <v>1</v>
      </c>
      <c r="E90" s="202">
        <v>39690</v>
      </c>
      <c r="F90" s="211">
        <f t="shared" si="8"/>
        <v>39690</v>
      </c>
    </row>
    <row r="91" spans="1:6" x14ac:dyDescent="0.2">
      <c r="A91" s="205"/>
      <c r="B91" s="205"/>
      <c r="C91" s="203"/>
      <c r="D91" s="210"/>
      <c r="E91" s="202"/>
      <c r="F91" s="211"/>
    </row>
    <row r="92" spans="1:6" x14ac:dyDescent="0.2">
      <c r="A92" s="205"/>
      <c r="B92" s="205"/>
      <c r="C92" s="203"/>
      <c r="D92" s="210"/>
      <c r="E92" s="202"/>
      <c r="F92" s="211"/>
    </row>
    <row r="93" spans="1:6" ht="15" x14ac:dyDescent="0.2">
      <c r="A93" s="218"/>
      <c r="B93" s="207" t="s">
        <v>390</v>
      </c>
      <c r="C93" s="207"/>
      <c r="D93" s="207"/>
      <c r="E93" s="208"/>
      <c r="F93" s="209"/>
    </row>
    <row r="94" spans="1:6" x14ac:dyDescent="0.2">
      <c r="A94" s="205"/>
      <c r="B94" s="205"/>
      <c r="C94" s="203"/>
      <c r="D94" s="210"/>
      <c r="E94" s="202"/>
      <c r="F94" s="211"/>
    </row>
    <row r="95" spans="1:6" x14ac:dyDescent="0.2">
      <c r="A95" s="219" t="s">
        <v>299</v>
      </c>
      <c r="B95" s="219" t="s">
        <v>300</v>
      </c>
      <c r="C95" s="203"/>
      <c r="D95" s="210"/>
      <c r="E95" s="202"/>
      <c r="F95" s="211"/>
    </row>
    <row r="96" spans="1:6" ht="120" x14ac:dyDescent="0.2">
      <c r="A96" s="205" t="s">
        <v>301</v>
      </c>
      <c r="B96" s="205" t="s">
        <v>302</v>
      </c>
      <c r="C96" s="203" t="s">
        <v>6</v>
      </c>
      <c r="D96" s="210">
        <v>2</v>
      </c>
      <c r="E96" s="202">
        <v>3560.6683969999995</v>
      </c>
      <c r="F96" s="211">
        <f t="shared" ref="F96:F159" si="9">E96*D96</f>
        <v>7121.3367939999989</v>
      </c>
    </row>
    <row r="97" spans="1:6" ht="96" x14ac:dyDescent="0.2">
      <c r="A97" s="205" t="s">
        <v>301</v>
      </c>
      <c r="B97" s="205" t="s">
        <v>303</v>
      </c>
      <c r="C97" s="203" t="s">
        <v>6</v>
      </c>
      <c r="D97" s="210">
        <v>4</v>
      </c>
      <c r="E97" s="202">
        <v>2073.5</v>
      </c>
      <c r="F97" s="211">
        <f t="shared" si="9"/>
        <v>8294</v>
      </c>
    </row>
    <row r="98" spans="1:6" ht="96" x14ac:dyDescent="0.2">
      <c r="A98" s="205" t="s">
        <v>301</v>
      </c>
      <c r="B98" s="205" t="s">
        <v>304</v>
      </c>
      <c r="C98" s="203" t="s">
        <v>6</v>
      </c>
      <c r="D98" s="210">
        <v>1</v>
      </c>
      <c r="E98" s="202">
        <v>388.37369999999993</v>
      </c>
      <c r="F98" s="211">
        <f t="shared" si="9"/>
        <v>388.37369999999993</v>
      </c>
    </row>
    <row r="99" spans="1:6" ht="60" x14ac:dyDescent="0.2">
      <c r="A99" s="205" t="s">
        <v>301</v>
      </c>
      <c r="B99" s="205" t="s">
        <v>305</v>
      </c>
      <c r="C99" s="203" t="s">
        <v>6</v>
      </c>
      <c r="D99" s="210">
        <v>1</v>
      </c>
      <c r="E99" s="202">
        <v>63.191699999999997</v>
      </c>
      <c r="F99" s="211">
        <f t="shared" si="9"/>
        <v>63.191699999999997</v>
      </c>
    </row>
    <row r="100" spans="1:6" ht="60" x14ac:dyDescent="0.2">
      <c r="A100" s="205" t="s">
        <v>301</v>
      </c>
      <c r="B100" s="205" t="s">
        <v>306</v>
      </c>
      <c r="C100" s="203" t="s">
        <v>6</v>
      </c>
      <c r="D100" s="210">
        <v>2</v>
      </c>
      <c r="E100" s="202">
        <v>89.37</v>
      </c>
      <c r="F100" s="211">
        <f t="shared" si="9"/>
        <v>178.74</v>
      </c>
    </row>
    <row r="101" spans="1:6" ht="60" x14ac:dyDescent="0.2">
      <c r="A101" s="205" t="s">
        <v>301</v>
      </c>
      <c r="B101" s="205" t="s">
        <v>307</v>
      </c>
      <c r="C101" s="203" t="s">
        <v>6</v>
      </c>
      <c r="D101" s="210">
        <v>3</v>
      </c>
      <c r="E101" s="202">
        <v>37.308699999999995</v>
      </c>
      <c r="F101" s="211">
        <f t="shared" si="9"/>
        <v>111.92609999999999</v>
      </c>
    </row>
    <row r="102" spans="1:6" ht="36" x14ac:dyDescent="0.2">
      <c r="A102" s="205" t="s">
        <v>308</v>
      </c>
      <c r="B102" s="205" t="s">
        <v>309</v>
      </c>
      <c r="C102" s="203" t="s">
        <v>2</v>
      </c>
      <c r="D102" s="210">
        <v>14</v>
      </c>
      <c r="E102" s="202">
        <v>50.32</v>
      </c>
      <c r="F102" s="211">
        <f t="shared" si="9"/>
        <v>704.48</v>
      </c>
    </row>
    <row r="103" spans="1:6" ht="36" x14ac:dyDescent="0.2">
      <c r="A103" s="205" t="s">
        <v>310</v>
      </c>
      <c r="B103" s="205" t="s">
        <v>311</v>
      </c>
      <c r="C103" s="203" t="s">
        <v>2</v>
      </c>
      <c r="D103" s="210">
        <v>13</v>
      </c>
      <c r="E103" s="202">
        <v>34.840000000000003</v>
      </c>
      <c r="F103" s="211">
        <f t="shared" si="9"/>
        <v>452.92000000000007</v>
      </c>
    </row>
    <row r="104" spans="1:6" ht="36" x14ac:dyDescent="0.2">
      <c r="A104" s="205" t="s">
        <v>312</v>
      </c>
      <c r="B104" s="205" t="s">
        <v>313</v>
      </c>
      <c r="C104" s="203" t="s">
        <v>6</v>
      </c>
      <c r="D104" s="210">
        <v>4</v>
      </c>
      <c r="E104" s="202">
        <v>39.380000000000003</v>
      </c>
      <c r="F104" s="211">
        <f t="shared" si="9"/>
        <v>157.52000000000001</v>
      </c>
    </row>
    <row r="105" spans="1:6" ht="36" x14ac:dyDescent="0.2">
      <c r="A105" s="205" t="s">
        <v>314</v>
      </c>
      <c r="B105" s="205" t="s">
        <v>315</v>
      </c>
      <c r="C105" s="203" t="s">
        <v>6</v>
      </c>
      <c r="D105" s="210">
        <v>7</v>
      </c>
      <c r="E105" s="202">
        <v>30.04</v>
      </c>
      <c r="F105" s="211">
        <f t="shared" si="9"/>
        <v>210.28</v>
      </c>
    </row>
    <row r="106" spans="1:6" ht="48" x14ac:dyDescent="0.2">
      <c r="A106" s="205" t="s">
        <v>301</v>
      </c>
      <c r="B106" s="205" t="s">
        <v>316</v>
      </c>
      <c r="C106" s="203" t="s">
        <v>6</v>
      </c>
      <c r="D106" s="210">
        <v>1</v>
      </c>
      <c r="E106" s="202">
        <v>128.54</v>
      </c>
      <c r="F106" s="211">
        <f t="shared" si="9"/>
        <v>128.54</v>
      </c>
    </row>
    <row r="107" spans="1:6" ht="36" x14ac:dyDescent="0.2">
      <c r="A107" s="205" t="s">
        <v>301</v>
      </c>
      <c r="B107" s="205" t="s">
        <v>317</v>
      </c>
      <c r="C107" s="203" t="s">
        <v>6</v>
      </c>
      <c r="D107" s="210">
        <v>3</v>
      </c>
      <c r="E107" s="202">
        <v>125.2966</v>
      </c>
      <c r="F107" s="211">
        <f t="shared" si="9"/>
        <v>375.88979999999998</v>
      </c>
    </row>
    <row r="108" spans="1:6" ht="48" x14ac:dyDescent="0.2">
      <c r="A108" s="205" t="s">
        <v>301</v>
      </c>
      <c r="B108" s="205" t="s">
        <v>318</v>
      </c>
      <c r="C108" s="203" t="s">
        <v>6</v>
      </c>
      <c r="D108" s="210">
        <v>8</v>
      </c>
      <c r="E108" s="202">
        <v>36.750999999999998</v>
      </c>
      <c r="F108" s="211">
        <f t="shared" si="9"/>
        <v>294.00799999999998</v>
      </c>
    </row>
    <row r="109" spans="1:6" ht="36" x14ac:dyDescent="0.2">
      <c r="A109" s="205" t="s">
        <v>301</v>
      </c>
      <c r="B109" s="205" t="s">
        <v>319</v>
      </c>
      <c r="C109" s="203" t="s">
        <v>6</v>
      </c>
      <c r="D109" s="210">
        <v>8</v>
      </c>
      <c r="E109" s="202">
        <v>9.09</v>
      </c>
      <c r="F109" s="211">
        <f t="shared" si="9"/>
        <v>72.72</v>
      </c>
    </row>
    <row r="110" spans="1:6" ht="48" x14ac:dyDescent="0.2">
      <c r="A110" s="205" t="s">
        <v>320</v>
      </c>
      <c r="B110" s="205" t="s">
        <v>321</v>
      </c>
      <c r="C110" s="203" t="s">
        <v>2</v>
      </c>
      <c r="D110" s="210">
        <v>99</v>
      </c>
      <c r="E110" s="202">
        <v>8.23</v>
      </c>
      <c r="F110" s="211">
        <f t="shared" si="9"/>
        <v>814.7700000000001</v>
      </c>
    </row>
    <row r="111" spans="1:6" ht="60" x14ac:dyDescent="0.2">
      <c r="A111" s="205" t="s">
        <v>301</v>
      </c>
      <c r="B111" s="205" t="s">
        <v>322</v>
      </c>
      <c r="C111" s="203" t="s">
        <v>2</v>
      </c>
      <c r="D111" s="210">
        <v>2</v>
      </c>
      <c r="E111" s="202">
        <v>97.24</v>
      </c>
      <c r="F111" s="211">
        <f t="shared" si="9"/>
        <v>194.48</v>
      </c>
    </row>
    <row r="112" spans="1:6" ht="36" x14ac:dyDescent="0.2">
      <c r="A112" s="205" t="s">
        <v>323</v>
      </c>
      <c r="B112" s="205" t="s">
        <v>324</v>
      </c>
      <c r="C112" s="203" t="s">
        <v>2</v>
      </c>
      <c r="D112" s="210">
        <v>50</v>
      </c>
      <c r="E112" s="202">
        <v>6.47</v>
      </c>
      <c r="F112" s="211">
        <f t="shared" si="9"/>
        <v>323.5</v>
      </c>
    </row>
    <row r="113" spans="1:10" ht="36" x14ac:dyDescent="0.2">
      <c r="A113" s="205" t="s">
        <v>325</v>
      </c>
      <c r="B113" s="205" t="s">
        <v>326</v>
      </c>
      <c r="C113" s="203" t="s">
        <v>6</v>
      </c>
      <c r="D113" s="210">
        <v>10</v>
      </c>
      <c r="E113" s="202">
        <v>23.27</v>
      </c>
      <c r="F113" s="211">
        <f t="shared" si="9"/>
        <v>232.7</v>
      </c>
    </row>
    <row r="114" spans="1:10" ht="36" x14ac:dyDescent="0.2">
      <c r="A114" s="205" t="s">
        <v>327</v>
      </c>
      <c r="B114" s="205" t="s">
        <v>328</v>
      </c>
      <c r="C114" s="203" t="s">
        <v>6</v>
      </c>
      <c r="D114" s="210">
        <v>20</v>
      </c>
      <c r="E114" s="202">
        <v>17.66</v>
      </c>
      <c r="F114" s="211">
        <f t="shared" si="9"/>
        <v>353.2</v>
      </c>
    </row>
    <row r="115" spans="1:10" ht="36" x14ac:dyDescent="0.2">
      <c r="A115" s="205" t="s">
        <v>301</v>
      </c>
      <c r="B115" s="205" t="s">
        <v>329</v>
      </c>
      <c r="C115" s="203" t="s">
        <v>6</v>
      </c>
      <c r="D115" s="210">
        <v>1</v>
      </c>
      <c r="E115" s="202">
        <v>8.59</v>
      </c>
      <c r="F115" s="211">
        <f t="shared" si="9"/>
        <v>8.59</v>
      </c>
    </row>
    <row r="116" spans="1:10" ht="36" x14ac:dyDescent="0.2">
      <c r="A116" s="205" t="s">
        <v>330</v>
      </c>
      <c r="B116" s="205" t="s">
        <v>331</v>
      </c>
      <c r="C116" s="203" t="s">
        <v>6</v>
      </c>
      <c r="D116" s="210">
        <v>10</v>
      </c>
      <c r="E116" s="202">
        <v>16.75</v>
      </c>
      <c r="F116" s="211">
        <f t="shared" si="9"/>
        <v>167.5</v>
      </c>
    </row>
    <row r="117" spans="1:10" ht="36" x14ac:dyDescent="0.2">
      <c r="A117" s="205" t="s">
        <v>332</v>
      </c>
      <c r="B117" s="205" t="s">
        <v>333</v>
      </c>
      <c r="C117" s="203" t="s">
        <v>6</v>
      </c>
      <c r="D117" s="210">
        <v>8</v>
      </c>
      <c r="E117" s="202">
        <v>15.26</v>
      </c>
      <c r="F117" s="211">
        <f t="shared" si="9"/>
        <v>122.08</v>
      </c>
    </row>
    <row r="118" spans="1:10" ht="72" x14ac:dyDescent="0.2">
      <c r="A118" s="205" t="s">
        <v>301</v>
      </c>
      <c r="B118" s="205" t="s">
        <v>334</v>
      </c>
      <c r="C118" s="203" t="s">
        <v>6</v>
      </c>
      <c r="D118" s="210">
        <v>24</v>
      </c>
      <c r="E118" s="202">
        <v>5.5</v>
      </c>
      <c r="F118" s="211">
        <f t="shared" si="9"/>
        <v>132</v>
      </c>
    </row>
    <row r="119" spans="1:10" ht="84" x14ac:dyDescent="0.2">
      <c r="A119" s="205" t="s">
        <v>301</v>
      </c>
      <c r="B119" s="205" t="s">
        <v>335</v>
      </c>
      <c r="C119" s="203" t="s">
        <v>336</v>
      </c>
      <c r="D119" s="210">
        <v>1</v>
      </c>
      <c r="E119" s="202">
        <v>47.5</v>
      </c>
      <c r="F119" s="211">
        <f t="shared" si="9"/>
        <v>47.5</v>
      </c>
    </row>
    <row r="120" spans="1:10" ht="72" x14ac:dyDescent="0.2">
      <c r="A120" s="205" t="s">
        <v>301</v>
      </c>
      <c r="B120" s="205" t="s">
        <v>337</v>
      </c>
      <c r="C120" s="203" t="s">
        <v>336</v>
      </c>
      <c r="D120" s="210">
        <v>1</v>
      </c>
      <c r="E120" s="202">
        <v>169.88399999999999</v>
      </c>
      <c r="F120" s="211">
        <f t="shared" si="9"/>
        <v>169.88399999999999</v>
      </c>
    </row>
    <row r="121" spans="1:10" ht="36" x14ac:dyDescent="0.2">
      <c r="A121" s="205" t="s">
        <v>338</v>
      </c>
      <c r="B121" s="205" t="s">
        <v>339</v>
      </c>
      <c r="C121" s="203" t="s">
        <v>2</v>
      </c>
      <c r="D121" s="210">
        <v>2</v>
      </c>
      <c r="E121" s="202">
        <v>54.48</v>
      </c>
      <c r="F121" s="211">
        <f t="shared" si="9"/>
        <v>108.96</v>
      </c>
    </row>
    <row r="122" spans="1:10" ht="36" x14ac:dyDescent="0.2">
      <c r="A122" s="205" t="s">
        <v>340</v>
      </c>
      <c r="B122" s="205" t="s">
        <v>341</v>
      </c>
      <c r="C122" s="203" t="s">
        <v>2</v>
      </c>
      <c r="D122" s="210">
        <v>3</v>
      </c>
      <c r="E122" s="202">
        <v>12.88</v>
      </c>
      <c r="F122" s="211">
        <f t="shared" si="9"/>
        <v>38.64</v>
      </c>
    </row>
    <row r="123" spans="1:10" ht="24" x14ac:dyDescent="0.2">
      <c r="A123" s="205" t="s">
        <v>342</v>
      </c>
      <c r="B123" s="205" t="s">
        <v>343</v>
      </c>
      <c r="C123" s="203" t="s">
        <v>344</v>
      </c>
      <c r="D123" s="210">
        <v>1</v>
      </c>
      <c r="E123" s="202">
        <v>23.71</v>
      </c>
      <c r="F123" s="211">
        <f t="shared" si="9"/>
        <v>23.71</v>
      </c>
      <c r="I123" s="220"/>
      <c r="J123" s="220"/>
    </row>
    <row r="124" spans="1:10" x14ac:dyDescent="0.2">
      <c r="A124" s="205"/>
      <c r="B124" s="205"/>
      <c r="C124" s="203"/>
      <c r="D124" s="210"/>
      <c r="E124" s="202"/>
      <c r="F124" s="211"/>
    </row>
    <row r="125" spans="1:10" x14ac:dyDescent="0.2">
      <c r="A125" s="219" t="s">
        <v>345</v>
      </c>
      <c r="B125" s="219" t="s">
        <v>346</v>
      </c>
      <c r="C125" s="203"/>
      <c r="D125" s="210"/>
      <c r="E125" s="202"/>
      <c r="F125" s="211"/>
    </row>
    <row r="126" spans="1:10" ht="84" x14ac:dyDescent="0.2">
      <c r="A126" s="205" t="s">
        <v>301</v>
      </c>
      <c r="B126" s="205" t="s">
        <v>347</v>
      </c>
      <c r="C126" s="203" t="s">
        <v>6</v>
      </c>
      <c r="D126" s="210">
        <v>2</v>
      </c>
      <c r="E126" s="202">
        <v>68.868799999999993</v>
      </c>
      <c r="F126" s="211">
        <f t="shared" si="9"/>
        <v>137.73759999999999</v>
      </c>
    </row>
    <row r="127" spans="1:10" ht="60" x14ac:dyDescent="0.2">
      <c r="A127" s="205" t="s">
        <v>301</v>
      </c>
      <c r="B127" s="205" t="s">
        <v>348</v>
      </c>
      <c r="C127" s="203" t="s">
        <v>6</v>
      </c>
      <c r="D127" s="210">
        <v>2</v>
      </c>
      <c r="E127" s="202">
        <v>46.403500000000001</v>
      </c>
      <c r="F127" s="211">
        <f t="shared" si="9"/>
        <v>92.807000000000002</v>
      </c>
    </row>
    <row r="128" spans="1:10" ht="36" x14ac:dyDescent="0.2">
      <c r="A128" s="205" t="s">
        <v>310</v>
      </c>
      <c r="B128" s="205" t="s">
        <v>311</v>
      </c>
      <c r="C128" s="203" t="s">
        <v>2</v>
      </c>
      <c r="D128" s="210">
        <v>13</v>
      </c>
      <c r="E128" s="202">
        <v>34.840000000000003</v>
      </c>
      <c r="F128" s="211">
        <f t="shared" si="9"/>
        <v>452.92000000000007</v>
      </c>
    </row>
    <row r="129" spans="1:10" ht="36" x14ac:dyDescent="0.2">
      <c r="A129" s="205" t="s">
        <v>314</v>
      </c>
      <c r="B129" s="205" t="s">
        <v>315</v>
      </c>
      <c r="C129" s="203" t="s">
        <v>6</v>
      </c>
      <c r="D129" s="210">
        <v>4</v>
      </c>
      <c r="E129" s="202">
        <v>30.04</v>
      </c>
      <c r="F129" s="211">
        <f t="shared" si="9"/>
        <v>120.16</v>
      </c>
    </row>
    <row r="130" spans="1:10" ht="48" x14ac:dyDescent="0.2">
      <c r="A130" s="205" t="s">
        <v>301</v>
      </c>
      <c r="B130" s="205" t="s">
        <v>316</v>
      </c>
      <c r="C130" s="203" t="s">
        <v>6</v>
      </c>
      <c r="D130" s="210">
        <v>2</v>
      </c>
      <c r="E130" s="202">
        <v>128.54</v>
      </c>
      <c r="F130" s="211">
        <f t="shared" si="9"/>
        <v>257.08</v>
      </c>
    </row>
    <row r="131" spans="1:10" ht="36" x14ac:dyDescent="0.2">
      <c r="A131" s="205" t="s">
        <v>301</v>
      </c>
      <c r="B131" s="205" t="s">
        <v>349</v>
      </c>
      <c r="C131" s="203" t="s">
        <v>6</v>
      </c>
      <c r="D131" s="210">
        <v>2</v>
      </c>
      <c r="E131" s="202">
        <v>28.156700000000001</v>
      </c>
      <c r="F131" s="211">
        <f t="shared" si="9"/>
        <v>56.313400000000001</v>
      </c>
    </row>
    <row r="132" spans="1:10" ht="48" x14ac:dyDescent="0.2">
      <c r="A132" s="205" t="s">
        <v>301</v>
      </c>
      <c r="B132" s="205" t="s">
        <v>318</v>
      </c>
      <c r="C132" s="203" t="s">
        <v>6</v>
      </c>
      <c r="D132" s="210">
        <v>3</v>
      </c>
      <c r="E132" s="202">
        <v>36.750999999999998</v>
      </c>
      <c r="F132" s="211">
        <f t="shared" si="9"/>
        <v>110.25299999999999</v>
      </c>
    </row>
    <row r="133" spans="1:10" ht="36" x14ac:dyDescent="0.2">
      <c r="A133" s="205" t="s">
        <v>301</v>
      </c>
      <c r="B133" s="205" t="s">
        <v>319</v>
      </c>
      <c r="C133" s="203" t="s">
        <v>6</v>
      </c>
      <c r="D133" s="210">
        <v>3</v>
      </c>
      <c r="E133" s="202">
        <v>9.09</v>
      </c>
      <c r="F133" s="211">
        <f t="shared" si="9"/>
        <v>27.27</v>
      </c>
    </row>
    <row r="134" spans="1:10" ht="48" x14ac:dyDescent="0.2">
      <c r="A134" s="205" t="s">
        <v>350</v>
      </c>
      <c r="B134" s="205" t="s">
        <v>351</v>
      </c>
      <c r="C134" s="203" t="s">
        <v>2</v>
      </c>
      <c r="D134" s="210">
        <v>30</v>
      </c>
      <c r="E134" s="202">
        <v>12.79</v>
      </c>
      <c r="F134" s="211">
        <f t="shared" si="9"/>
        <v>383.7</v>
      </c>
    </row>
    <row r="135" spans="1:10" ht="48" x14ac:dyDescent="0.2">
      <c r="A135" s="205" t="s">
        <v>352</v>
      </c>
      <c r="B135" s="205" t="s">
        <v>353</v>
      </c>
      <c r="C135" s="203" t="s">
        <v>2</v>
      </c>
      <c r="D135" s="210">
        <v>15</v>
      </c>
      <c r="E135" s="202">
        <v>9.66</v>
      </c>
      <c r="F135" s="211">
        <f t="shared" si="9"/>
        <v>144.9</v>
      </c>
    </row>
    <row r="136" spans="1:10" ht="36" x14ac:dyDescent="0.2">
      <c r="A136" s="205" t="s">
        <v>327</v>
      </c>
      <c r="B136" s="205" t="s">
        <v>328</v>
      </c>
      <c r="C136" s="203" t="s">
        <v>6</v>
      </c>
      <c r="D136" s="210">
        <v>12</v>
      </c>
      <c r="E136" s="202">
        <v>17.66</v>
      </c>
      <c r="F136" s="211">
        <f t="shared" si="9"/>
        <v>211.92000000000002</v>
      </c>
    </row>
    <row r="137" spans="1:10" ht="36" x14ac:dyDescent="0.2">
      <c r="A137" s="205" t="s">
        <v>332</v>
      </c>
      <c r="B137" s="205" t="s">
        <v>333</v>
      </c>
      <c r="C137" s="203" t="s">
        <v>6</v>
      </c>
      <c r="D137" s="210">
        <v>10</v>
      </c>
      <c r="E137" s="202">
        <v>15.26</v>
      </c>
      <c r="F137" s="211">
        <f t="shared" si="9"/>
        <v>152.6</v>
      </c>
    </row>
    <row r="138" spans="1:10" ht="24" x14ac:dyDescent="0.2">
      <c r="A138" s="205" t="s">
        <v>342</v>
      </c>
      <c r="B138" s="205" t="s">
        <v>343</v>
      </c>
      <c r="C138" s="203" t="s">
        <v>344</v>
      </c>
      <c r="D138" s="210">
        <v>1</v>
      </c>
      <c r="E138" s="202">
        <v>23.71</v>
      </c>
      <c r="F138" s="211">
        <f t="shared" si="9"/>
        <v>23.71</v>
      </c>
      <c r="J138" s="220"/>
    </row>
    <row r="139" spans="1:10" x14ac:dyDescent="0.2">
      <c r="A139" s="205"/>
      <c r="B139" s="205"/>
      <c r="C139" s="203"/>
      <c r="D139" s="210"/>
      <c r="E139" s="202"/>
      <c r="F139" s="211"/>
    </row>
    <row r="140" spans="1:10" x14ac:dyDescent="0.2">
      <c r="A140" s="205" t="s">
        <v>354</v>
      </c>
      <c r="B140" s="205" t="s">
        <v>355</v>
      </c>
      <c r="C140" s="203"/>
      <c r="D140" s="210"/>
      <c r="E140" s="202"/>
      <c r="F140" s="211"/>
    </row>
    <row r="141" spans="1:10" ht="84" x14ac:dyDescent="0.2">
      <c r="A141" s="205" t="s">
        <v>301</v>
      </c>
      <c r="B141" s="205" t="s">
        <v>356</v>
      </c>
      <c r="C141" s="203" t="s">
        <v>336</v>
      </c>
      <c r="D141" s="210">
        <v>1</v>
      </c>
      <c r="E141" s="202">
        <v>507.65</v>
      </c>
      <c r="F141" s="211">
        <f t="shared" si="9"/>
        <v>507.65</v>
      </c>
    </row>
    <row r="142" spans="1:10" ht="36" x14ac:dyDescent="0.2">
      <c r="A142" s="205" t="s">
        <v>301</v>
      </c>
      <c r="B142" s="205" t="s">
        <v>357</v>
      </c>
      <c r="C142" s="203" t="s">
        <v>6</v>
      </c>
      <c r="D142" s="210">
        <v>1</v>
      </c>
      <c r="E142" s="202">
        <v>119.46</v>
      </c>
      <c r="F142" s="211">
        <f t="shared" si="9"/>
        <v>119.46</v>
      </c>
    </row>
    <row r="143" spans="1:10" ht="48" x14ac:dyDescent="0.2">
      <c r="A143" s="205" t="s">
        <v>301</v>
      </c>
      <c r="B143" s="205" t="s">
        <v>358</v>
      </c>
      <c r="C143" s="203" t="s">
        <v>6</v>
      </c>
      <c r="D143" s="210">
        <v>1</v>
      </c>
      <c r="E143" s="202">
        <v>119.46</v>
      </c>
      <c r="F143" s="211">
        <f t="shared" si="9"/>
        <v>119.46</v>
      </c>
    </row>
    <row r="144" spans="1:10" ht="36" x14ac:dyDescent="0.2">
      <c r="A144" s="205" t="s">
        <v>359</v>
      </c>
      <c r="B144" s="205" t="s">
        <v>360</v>
      </c>
      <c r="C144" s="203" t="s">
        <v>2</v>
      </c>
      <c r="D144" s="210">
        <v>2</v>
      </c>
      <c r="E144" s="202">
        <v>131.26</v>
      </c>
      <c r="F144" s="211">
        <f t="shared" si="9"/>
        <v>262.52</v>
      </c>
    </row>
    <row r="145" spans="1:6" ht="36" x14ac:dyDescent="0.2">
      <c r="A145" s="205" t="s">
        <v>361</v>
      </c>
      <c r="B145" s="205" t="s">
        <v>362</v>
      </c>
      <c r="C145" s="203" t="s">
        <v>2</v>
      </c>
      <c r="D145" s="210">
        <v>2</v>
      </c>
      <c r="E145" s="202">
        <v>21.54</v>
      </c>
      <c r="F145" s="211">
        <f t="shared" si="9"/>
        <v>43.08</v>
      </c>
    </row>
    <row r="146" spans="1:6" ht="36" x14ac:dyDescent="0.2">
      <c r="A146" s="205" t="s">
        <v>363</v>
      </c>
      <c r="B146" s="205" t="s">
        <v>364</v>
      </c>
      <c r="C146" s="203" t="s">
        <v>6</v>
      </c>
      <c r="D146" s="210">
        <v>1</v>
      </c>
      <c r="E146" s="202">
        <v>43.51</v>
      </c>
      <c r="F146" s="211">
        <f t="shared" si="9"/>
        <v>43.51</v>
      </c>
    </row>
    <row r="147" spans="1:6" ht="48" x14ac:dyDescent="0.2">
      <c r="A147" s="205" t="s">
        <v>365</v>
      </c>
      <c r="B147" s="205" t="s">
        <v>366</v>
      </c>
      <c r="C147" s="203" t="s">
        <v>2</v>
      </c>
      <c r="D147" s="210">
        <v>21</v>
      </c>
      <c r="E147" s="202">
        <v>19.93</v>
      </c>
      <c r="F147" s="211">
        <f t="shared" si="9"/>
        <v>418.53</v>
      </c>
    </row>
    <row r="148" spans="1:6" ht="36" x14ac:dyDescent="0.2">
      <c r="A148" s="205" t="s">
        <v>367</v>
      </c>
      <c r="B148" s="205" t="s">
        <v>368</v>
      </c>
      <c r="C148" s="203" t="s">
        <v>2</v>
      </c>
      <c r="D148" s="210">
        <v>7</v>
      </c>
      <c r="E148" s="202">
        <v>13.92</v>
      </c>
      <c r="F148" s="211">
        <f t="shared" si="9"/>
        <v>97.44</v>
      </c>
    </row>
    <row r="149" spans="1:6" ht="60" x14ac:dyDescent="0.2">
      <c r="A149" s="205" t="s">
        <v>301</v>
      </c>
      <c r="B149" s="205" t="s">
        <v>369</v>
      </c>
      <c r="C149" s="203" t="s">
        <v>6</v>
      </c>
      <c r="D149" s="210">
        <v>3</v>
      </c>
      <c r="E149" s="202">
        <v>12.84</v>
      </c>
      <c r="F149" s="211">
        <f t="shared" si="9"/>
        <v>38.519999999999996</v>
      </c>
    </row>
    <row r="150" spans="1:6" ht="60" x14ac:dyDescent="0.2">
      <c r="A150" s="205" t="s">
        <v>301</v>
      </c>
      <c r="B150" s="205" t="s">
        <v>370</v>
      </c>
      <c r="C150" s="203" t="s">
        <v>2</v>
      </c>
      <c r="D150" s="210">
        <v>0.15000000000000002</v>
      </c>
      <c r="E150" s="202">
        <v>436.32874999999996</v>
      </c>
      <c r="F150" s="211">
        <f t="shared" si="9"/>
        <v>65.449312500000005</v>
      </c>
    </row>
    <row r="151" spans="1:6" ht="36" x14ac:dyDescent="0.2">
      <c r="A151" s="205" t="s">
        <v>371</v>
      </c>
      <c r="B151" s="205" t="s">
        <v>372</v>
      </c>
      <c r="C151" s="203" t="s">
        <v>336</v>
      </c>
      <c r="D151" s="210">
        <v>1</v>
      </c>
      <c r="E151" s="202">
        <v>28.6</v>
      </c>
      <c r="F151" s="211">
        <f t="shared" si="9"/>
        <v>28.6</v>
      </c>
    </row>
    <row r="152" spans="1:6" ht="48" x14ac:dyDescent="0.2">
      <c r="A152" s="205" t="s">
        <v>373</v>
      </c>
      <c r="B152" s="205" t="s">
        <v>374</v>
      </c>
      <c r="C152" s="203" t="s">
        <v>6</v>
      </c>
      <c r="D152" s="210">
        <v>1</v>
      </c>
      <c r="E152" s="202">
        <v>29.35</v>
      </c>
      <c r="F152" s="211">
        <f t="shared" si="9"/>
        <v>29.35</v>
      </c>
    </row>
    <row r="153" spans="1:6" ht="48" x14ac:dyDescent="0.2">
      <c r="A153" s="205" t="s">
        <v>375</v>
      </c>
      <c r="B153" s="205" t="s">
        <v>376</v>
      </c>
      <c r="C153" s="203" t="s">
        <v>6</v>
      </c>
      <c r="D153" s="210">
        <v>2</v>
      </c>
      <c r="E153" s="202">
        <v>20.45</v>
      </c>
      <c r="F153" s="211">
        <f t="shared" si="9"/>
        <v>40.9</v>
      </c>
    </row>
    <row r="154" spans="1:6" ht="48" x14ac:dyDescent="0.2">
      <c r="A154" s="205" t="s">
        <v>301</v>
      </c>
      <c r="B154" s="205" t="s">
        <v>377</v>
      </c>
      <c r="C154" s="203" t="s">
        <v>6</v>
      </c>
      <c r="D154" s="210">
        <v>1</v>
      </c>
      <c r="E154" s="202">
        <v>300.26</v>
      </c>
      <c r="F154" s="211">
        <f t="shared" si="9"/>
        <v>300.26</v>
      </c>
    </row>
    <row r="155" spans="1:6" ht="36" x14ac:dyDescent="0.2">
      <c r="A155" s="205" t="s">
        <v>378</v>
      </c>
      <c r="B155" s="205" t="s">
        <v>379</v>
      </c>
      <c r="C155" s="203" t="s">
        <v>6</v>
      </c>
      <c r="D155" s="210">
        <v>1</v>
      </c>
      <c r="E155" s="202">
        <v>69.42</v>
      </c>
      <c r="F155" s="211">
        <f t="shared" si="9"/>
        <v>69.42</v>
      </c>
    </row>
    <row r="156" spans="1:6" ht="24" x14ac:dyDescent="0.2">
      <c r="A156" s="205" t="s">
        <v>342</v>
      </c>
      <c r="B156" s="205" t="s">
        <v>380</v>
      </c>
      <c r="C156" s="203" t="s">
        <v>344</v>
      </c>
      <c r="D156" s="210">
        <v>1</v>
      </c>
      <c r="E156" s="202">
        <v>41.27</v>
      </c>
      <c r="F156" s="211">
        <f t="shared" si="9"/>
        <v>41.27</v>
      </c>
    </row>
    <row r="157" spans="1:6" ht="24" x14ac:dyDescent="0.2">
      <c r="A157" s="205" t="s">
        <v>381</v>
      </c>
      <c r="B157" s="205" t="s">
        <v>382</v>
      </c>
      <c r="C157" s="203" t="s">
        <v>344</v>
      </c>
      <c r="D157" s="210">
        <v>1</v>
      </c>
      <c r="E157" s="202">
        <v>172.86</v>
      </c>
      <c r="F157" s="211">
        <f t="shared" si="9"/>
        <v>172.86</v>
      </c>
    </row>
    <row r="158" spans="1:6" ht="96" x14ac:dyDescent="0.2">
      <c r="A158" s="205" t="s">
        <v>301</v>
      </c>
      <c r="B158" s="205" t="s">
        <v>383</v>
      </c>
      <c r="C158" s="203" t="s">
        <v>6</v>
      </c>
      <c r="D158" s="210">
        <v>1</v>
      </c>
      <c r="E158" s="202">
        <v>1753.5</v>
      </c>
      <c r="F158" s="211">
        <f t="shared" si="9"/>
        <v>1753.5</v>
      </c>
    </row>
    <row r="159" spans="1:6" ht="48" x14ac:dyDescent="0.2">
      <c r="A159" s="205" t="s">
        <v>301</v>
      </c>
      <c r="B159" s="205" t="s">
        <v>384</v>
      </c>
      <c r="C159" s="203" t="s">
        <v>6</v>
      </c>
      <c r="D159" s="210">
        <v>1</v>
      </c>
      <c r="E159" s="202">
        <v>180</v>
      </c>
      <c r="F159" s="211">
        <f t="shared" si="9"/>
        <v>180</v>
      </c>
    </row>
    <row r="160" spans="1:6" ht="36" x14ac:dyDescent="0.2">
      <c r="A160" s="205" t="s">
        <v>385</v>
      </c>
      <c r="B160" s="205" t="s">
        <v>386</v>
      </c>
      <c r="C160" s="203" t="s">
        <v>1</v>
      </c>
      <c r="D160" s="210">
        <v>0.3</v>
      </c>
      <c r="E160" s="202">
        <v>182</v>
      </c>
      <c r="F160" s="211">
        <f t="shared" ref="F160:F162" si="10">E160*D160</f>
        <v>54.6</v>
      </c>
    </row>
    <row r="161" spans="1:10" ht="36" x14ac:dyDescent="0.2">
      <c r="A161" s="205" t="s">
        <v>387</v>
      </c>
      <c r="B161" s="205" t="s">
        <v>388</v>
      </c>
      <c r="C161" s="203" t="s">
        <v>1</v>
      </c>
      <c r="D161" s="210">
        <v>0.3</v>
      </c>
      <c r="E161" s="202">
        <v>110</v>
      </c>
      <c r="F161" s="211">
        <f t="shared" si="10"/>
        <v>33</v>
      </c>
    </row>
    <row r="162" spans="1:10" ht="48" x14ac:dyDescent="0.2">
      <c r="A162" s="205" t="s">
        <v>301</v>
      </c>
      <c r="B162" s="205" t="s">
        <v>389</v>
      </c>
      <c r="C162" s="203" t="s">
        <v>6</v>
      </c>
      <c r="D162" s="210">
        <v>1</v>
      </c>
      <c r="E162" s="202">
        <v>60</v>
      </c>
      <c r="F162" s="211">
        <f t="shared" si="10"/>
        <v>60</v>
      </c>
      <c r="J162" s="220"/>
    </row>
    <row r="163" spans="1:10" ht="15" x14ac:dyDescent="0.2">
      <c r="A163" s="189"/>
      <c r="B163" s="190"/>
      <c r="C163" s="191"/>
      <c r="D163" s="192"/>
      <c r="H163" s="220"/>
    </row>
    <row r="164" spans="1:10" ht="15" customHeight="1" x14ac:dyDescent="0.2">
      <c r="A164" s="196"/>
      <c r="B164" s="193" t="s">
        <v>21</v>
      </c>
      <c r="C164" s="193"/>
      <c r="D164" s="193"/>
      <c r="E164" s="194"/>
      <c r="F164" s="194"/>
    </row>
    <row r="165" spans="1:10" ht="15" customHeight="1" x14ac:dyDescent="0.2">
      <c r="A165" s="187"/>
      <c r="B165" s="185"/>
      <c r="C165" s="185"/>
      <c r="D165" s="185"/>
    </row>
    <row r="166" spans="1:10" x14ac:dyDescent="0.2">
      <c r="A166" s="203" t="s">
        <v>165</v>
      </c>
      <c r="B166" s="204" t="s">
        <v>166</v>
      </c>
      <c r="C166" s="204" t="s">
        <v>0</v>
      </c>
      <c r="D166" s="192">
        <f>GENERADORES!I215</f>
        <v>84.087599999999995</v>
      </c>
      <c r="E166" s="202">
        <v>6.49</v>
      </c>
      <c r="F166" s="211">
        <f t="shared" ref="F166:F167" si="11">E166*D166</f>
        <v>545.72852399999999</v>
      </c>
    </row>
    <row r="167" spans="1:10" x14ac:dyDescent="0.2">
      <c r="A167" s="203" t="s">
        <v>271</v>
      </c>
      <c r="B167" s="204" t="s">
        <v>272</v>
      </c>
      <c r="C167" s="204" t="s">
        <v>0</v>
      </c>
      <c r="D167" s="206">
        <f>D166</f>
        <v>84.087599999999995</v>
      </c>
      <c r="E167" s="202">
        <v>12.99</v>
      </c>
      <c r="F167" s="211">
        <f t="shared" si="11"/>
        <v>1092.297924</v>
      </c>
    </row>
    <row r="169" spans="1:10" x14ac:dyDescent="0.2">
      <c r="E169" s="221" t="s">
        <v>391</v>
      </c>
      <c r="F169" s="222">
        <f>SUM(F15:F168)</f>
        <v>428038.73438671249</v>
      </c>
    </row>
    <row r="170" spans="1:10" x14ac:dyDescent="0.2">
      <c r="E170" s="221" t="s">
        <v>392</v>
      </c>
      <c r="F170" s="222">
        <f>F169*0.16</f>
        <v>68486.197501874005</v>
      </c>
    </row>
    <row r="171" spans="1:10" x14ac:dyDescent="0.2">
      <c r="E171" s="223" t="s">
        <v>50</v>
      </c>
      <c r="F171" s="224">
        <f>SUM(F169:F170)</f>
        <v>496524.93188858649</v>
      </c>
    </row>
    <row r="185" spans="2:4" x14ac:dyDescent="0.2">
      <c r="B185" s="3"/>
      <c r="D185" s="1"/>
    </row>
  </sheetData>
  <protectedRanges>
    <protectedRange sqref="A4 A2:E3" name="TITULOS_9_2_34_1_1"/>
    <protectedRange sqref="A6" name="TITULOS_1_8_1_34_1_1"/>
    <protectedRange sqref="B4 C4:E5" name="TITULOS_9_35_1_1"/>
  </protectedRanges>
  <mergeCells count="3">
    <mergeCell ref="A2:E2"/>
    <mergeCell ref="A3:E3"/>
    <mergeCell ref="B4:E6"/>
  </mergeCells>
  <printOptions horizontalCentered="1"/>
  <pageMargins left="0.23622047244094491" right="0.23622047244094491" top="0.74803149606299213" bottom="0.94488188976377963" header="0" footer="0.31496062992125984"/>
  <pageSetup scale="78" orientation="portrait" horizontalDpi="300" verticalDpi="300" r:id="rId1"/>
  <headerFooter alignWithMargins="0">
    <oddFooter>&amp;C
&amp;R&amp;"Swis721 LtEx BT,Light"&amp;9&amp;P de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
  <sheetViews>
    <sheetView tabSelected="1" zoomScaleNormal="100" workbookViewId="0">
      <selection activeCell="H17" sqref="H17"/>
    </sheetView>
  </sheetViews>
  <sheetFormatPr baseColWidth="10" defaultRowHeight="12.75" x14ac:dyDescent="0.2"/>
  <cols>
    <col min="1" max="1" width="13.7109375" style="1" customWidth="1"/>
    <col min="2" max="2" width="58.85546875" style="1" customWidth="1"/>
    <col min="3" max="3" width="15.85546875" style="1" customWidth="1"/>
    <col min="4" max="250" width="11.42578125" style="1"/>
    <col min="251" max="252" width="3" style="1" customWidth="1"/>
    <col min="253" max="253" width="11.85546875" style="1" customWidth="1"/>
    <col min="254" max="254" width="73.42578125" style="1" customWidth="1"/>
    <col min="255" max="255" width="41.42578125" style="1" customWidth="1"/>
    <col min="256" max="256" width="15.85546875" style="1" customWidth="1"/>
    <col min="257" max="257" width="13.7109375" style="1" customWidth="1"/>
    <col min="258" max="258" width="11.42578125" style="1"/>
    <col min="259" max="259" width="55.7109375" style="1" customWidth="1"/>
    <col min="260" max="506" width="11.42578125" style="1"/>
    <col min="507" max="508" width="3" style="1" customWidth="1"/>
    <col min="509" max="509" width="11.85546875" style="1" customWidth="1"/>
    <col min="510" max="510" width="73.42578125" style="1" customWidth="1"/>
    <col min="511" max="511" width="41.42578125" style="1" customWidth="1"/>
    <col min="512" max="512" width="15.85546875" style="1" customWidth="1"/>
    <col min="513" max="513" width="13.7109375" style="1" customWidth="1"/>
    <col min="514" max="514" width="11.42578125" style="1"/>
    <col min="515" max="515" width="55.7109375" style="1" customWidth="1"/>
    <col min="516" max="762" width="11.42578125" style="1"/>
    <col min="763" max="764" width="3" style="1" customWidth="1"/>
    <col min="765" max="765" width="11.85546875" style="1" customWidth="1"/>
    <col min="766" max="766" width="73.42578125" style="1" customWidth="1"/>
    <col min="767" max="767" width="41.42578125" style="1" customWidth="1"/>
    <col min="768" max="768" width="15.85546875" style="1" customWidth="1"/>
    <col min="769" max="769" width="13.7109375" style="1" customWidth="1"/>
    <col min="770" max="770" width="11.42578125" style="1"/>
    <col min="771" max="771" width="55.7109375" style="1" customWidth="1"/>
    <col min="772" max="1018" width="11.42578125" style="1"/>
    <col min="1019" max="1020" width="3" style="1" customWidth="1"/>
    <col min="1021" max="1021" width="11.85546875" style="1" customWidth="1"/>
    <col min="1022" max="1022" width="73.42578125" style="1" customWidth="1"/>
    <col min="1023" max="1023" width="41.42578125" style="1" customWidth="1"/>
    <col min="1024" max="1024" width="15.85546875" style="1" customWidth="1"/>
    <col min="1025" max="1025" width="13.7109375" style="1" customWidth="1"/>
    <col min="1026" max="1026" width="11.42578125" style="1"/>
    <col min="1027" max="1027" width="55.7109375" style="1" customWidth="1"/>
    <col min="1028" max="1274" width="11.42578125" style="1"/>
    <col min="1275" max="1276" width="3" style="1" customWidth="1"/>
    <col min="1277" max="1277" width="11.85546875" style="1" customWidth="1"/>
    <col min="1278" max="1278" width="73.42578125" style="1" customWidth="1"/>
    <col min="1279" max="1279" width="41.42578125" style="1" customWidth="1"/>
    <col min="1280" max="1280" width="15.85546875" style="1" customWidth="1"/>
    <col min="1281" max="1281" width="13.7109375" style="1" customWidth="1"/>
    <col min="1282" max="1282" width="11.42578125" style="1"/>
    <col min="1283" max="1283" width="55.7109375" style="1" customWidth="1"/>
    <col min="1284" max="1530" width="11.42578125" style="1"/>
    <col min="1531" max="1532" width="3" style="1" customWidth="1"/>
    <col min="1533" max="1533" width="11.85546875" style="1" customWidth="1"/>
    <col min="1534" max="1534" width="73.42578125" style="1" customWidth="1"/>
    <col min="1535" max="1535" width="41.42578125" style="1" customWidth="1"/>
    <col min="1536" max="1536" width="15.85546875" style="1" customWidth="1"/>
    <col min="1537" max="1537" width="13.7109375" style="1" customWidth="1"/>
    <col min="1538" max="1538" width="11.42578125" style="1"/>
    <col min="1539" max="1539" width="55.7109375" style="1" customWidth="1"/>
    <col min="1540" max="1786" width="11.42578125" style="1"/>
    <col min="1787" max="1788" width="3" style="1" customWidth="1"/>
    <col min="1789" max="1789" width="11.85546875" style="1" customWidth="1"/>
    <col min="1790" max="1790" width="73.42578125" style="1" customWidth="1"/>
    <col min="1791" max="1791" width="41.42578125" style="1" customWidth="1"/>
    <col min="1792" max="1792" width="15.85546875" style="1" customWidth="1"/>
    <col min="1793" max="1793" width="13.7109375" style="1" customWidth="1"/>
    <col min="1794" max="1794" width="11.42578125" style="1"/>
    <col min="1795" max="1795" width="55.7109375" style="1" customWidth="1"/>
    <col min="1796" max="2042" width="11.42578125" style="1"/>
    <col min="2043" max="2044" width="3" style="1" customWidth="1"/>
    <col min="2045" max="2045" width="11.85546875" style="1" customWidth="1"/>
    <col min="2046" max="2046" width="73.42578125" style="1" customWidth="1"/>
    <col min="2047" max="2047" width="41.42578125" style="1" customWidth="1"/>
    <col min="2048" max="2048" width="15.85546875" style="1" customWidth="1"/>
    <col min="2049" max="2049" width="13.7109375" style="1" customWidth="1"/>
    <col min="2050" max="2050" width="11.42578125" style="1"/>
    <col min="2051" max="2051" width="55.7109375" style="1" customWidth="1"/>
    <col min="2052" max="2298" width="11.42578125" style="1"/>
    <col min="2299" max="2300" width="3" style="1" customWidth="1"/>
    <col min="2301" max="2301" width="11.85546875" style="1" customWidth="1"/>
    <col min="2302" max="2302" width="73.42578125" style="1" customWidth="1"/>
    <col min="2303" max="2303" width="41.42578125" style="1" customWidth="1"/>
    <col min="2304" max="2304" width="15.85546875" style="1" customWidth="1"/>
    <col min="2305" max="2305" width="13.7109375" style="1" customWidth="1"/>
    <col min="2306" max="2306" width="11.42578125" style="1"/>
    <col min="2307" max="2307" width="55.7109375" style="1" customWidth="1"/>
    <col min="2308" max="2554" width="11.42578125" style="1"/>
    <col min="2555" max="2556" width="3" style="1" customWidth="1"/>
    <col min="2557" max="2557" width="11.85546875" style="1" customWidth="1"/>
    <col min="2558" max="2558" width="73.42578125" style="1" customWidth="1"/>
    <col min="2559" max="2559" width="41.42578125" style="1" customWidth="1"/>
    <col min="2560" max="2560" width="15.85546875" style="1" customWidth="1"/>
    <col min="2561" max="2561" width="13.7109375" style="1" customWidth="1"/>
    <col min="2562" max="2562" width="11.42578125" style="1"/>
    <col min="2563" max="2563" width="55.7109375" style="1" customWidth="1"/>
    <col min="2564" max="2810" width="11.42578125" style="1"/>
    <col min="2811" max="2812" width="3" style="1" customWidth="1"/>
    <col min="2813" max="2813" width="11.85546875" style="1" customWidth="1"/>
    <col min="2814" max="2814" width="73.42578125" style="1" customWidth="1"/>
    <col min="2815" max="2815" width="41.42578125" style="1" customWidth="1"/>
    <col min="2816" max="2816" width="15.85546875" style="1" customWidth="1"/>
    <col min="2817" max="2817" width="13.7109375" style="1" customWidth="1"/>
    <col min="2818" max="2818" width="11.42578125" style="1"/>
    <col min="2819" max="2819" width="55.7109375" style="1" customWidth="1"/>
    <col min="2820" max="3066" width="11.42578125" style="1"/>
    <col min="3067" max="3068" width="3" style="1" customWidth="1"/>
    <col min="3069" max="3069" width="11.85546875" style="1" customWidth="1"/>
    <col min="3070" max="3070" width="73.42578125" style="1" customWidth="1"/>
    <col min="3071" max="3071" width="41.42578125" style="1" customWidth="1"/>
    <col min="3072" max="3072" width="15.85546875" style="1" customWidth="1"/>
    <col min="3073" max="3073" width="13.7109375" style="1" customWidth="1"/>
    <col min="3074" max="3074" width="11.42578125" style="1"/>
    <col min="3075" max="3075" width="55.7109375" style="1" customWidth="1"/>
    <col min="3076" max="3322" width="11.42578125" style="1"/>
    <col min="3323" max="3324" width="3" style="1" customWidth="1"/>
    <col min="3325" max="3325" width="11.85546875" style="1" customWidth="1"/>
    <col min="3326" max="3326" width="73.42578125" style="1" customWidth="1"/>
    <col min="3327" max="3327" width="41.42578125" style="1" customWidth="1"/>
    <col min="3328" max="3328" width="15.85546875" style="1" customWidth="1"/>
    <col min="3329" max="3329" width="13.7109375" style="1" customWidth="1"/>
    <col min="3330" max="3330" width="11.42578125" style="1"/>
    <col min="3331" max="3331" width="55.7109375" style="1" customWidth="1"/>
    <col min="3332" max="3578" width="11.42578125" style="1"/>
    <col min="3579" max="3580" width="3" style="1" customWidth="1"/>
    <col min="3581" max="3581" width="11.85546875" style="1" customWidth="1"/>
    <col min="3582" max="3582" width="73.42578125" style="1" customWidth="1"/>
    <col min="3583" max="3583" width="41.42578125" style="1" customWidth="1"/>
    <col min="3584" max="3584" width="15.85546875" style="1" customWidth="1"/>
    <col min="3585" max="3585" width="13.7109375" style="1" customWidth="1"/>
    <col min="3586" max="3586" width="11.42578125" style="1"/>
    <col min="3587" max="3587" width="55.7109375" style="1" customWidth="1"/>
    <col min="3588" max="3834" width="11.42578125" style="1"/>
    <col min="3835" max="3836" width="3" style="1" customWidth="1"/>
    <col min="3837" max="3837" width="11.85546875" style="1" customWidth="1"/>
    <col min="3838" max="3838" width="73.42578125" style="1" customWidth="1"/>
    <col min="3839" max="3839" width="41.42578125" style="1" customWidth="1"/>
    <col min="3840" max="3840" width="15.85546875" style="1" customWidth="1"/>
    <col min="3841" max="3841" width="13.7109375" style="1" customWidth="1"/>
    <col min="3842" max="3842" width="11.42578125" style="1"/>
    <col min="3843" max="3843" width="55.7109375" style="1" customWidth="1"/>
    <col min="3844" max="4090" width="11.42578125" style="1"/>
    <col min="4091" max="4092" width="3" style="1" customWidth="1"/>
    <col min="4093" max="4093" width="11.85546875" style="1" customWidth="1"/>
    <col min="4094" max="4094" width="73.42578125" style="1" customWidth="1"/>
    <col min="4095" max="4095" width="41.42578125" style="1" customWidth="1"/>
    <col min="4096" max="4096" width="15.85546875" style="1" customWidth="1"/>
    <col min="4097" max="4097" width="13.7109375" style="1" customWidth="1"/>
    <col min="4098" max="4098" width="11.42578125" style="1"/>
    <col min="4099" max="4099" width="55.7109375" style="1" customWidth="1"/>
    <col min="4100" max="4346" width="11.42578125" style="1"/>
    <col min="4347" max="4348" width="3" style="1" customWidth="1"/>
    <col min="4349" max="4349" width="11.85546875" style="1" customWidth="1"/>
    <col min="4350" max="4350" width="73.42578125" style="1" customWidth="1"/>
    <col min="4351" max="4351" width="41.42578125" style="1" customWidth="1"/>
    <col min="4352" max="4352" width="15.85546875" style="1" customWidth="1"/>
    <col min="4353" max="4353" width="13.7109375" style="1" customWidth="1"/>
    <col min="4354" max="4354" width="11.42578125" style="1"/>
    <col min="4355" max="4355" width="55.7109375" style="1" customWidth="1"/>
    <col min="4356" max="4602" width="11.42578125" style="1"/>
    <col min="4603" max="4604" width="3" style="1" customWidth="1"/>
    <col min="4605" max="4605" width="11.85546875" style="1" customWidth="1"/>
    <col min="4606" max="4606" width="73.42578125" style="1" customWidth="1"/>
    <col min="4607" max="4607" width="41.42578125" style="1" customWidth="1"/>
    <col min="4608" max="4608" width="15.85546875" style="1" customWidth="1"/>
    <col min="4609" max="4609" width="13.7109375" style="1" customWidth="1"/>
    <col min="4610" max="4610" width="11.42578125" style="1"/>
    <col min="4611" max="4611" width="55.7109375" style="1" customWidth="1"/>
    <col min="4612" max="4858" width="11.42578125" style="1"/>
    <col min="4859" max="4860" width="3" style="1" customWidth="1"/>
    <col min="4861" max="4861" width="11.85546875" style="1" customWidth="1"/>
    <col min="4862" max="4862" width="73.42578125" style="1" customWidth="1"/>
    <col min="4863" max="4863" width="41.42578125" style="1" customWidth="1"/>
    <col min="4864" max="4864" width="15.85546875" style="1" customWidth="1"/>
    <col min="4865" max="4865" width="13.7109375" style="1" customWidth="1"/>
    <col min="4866" max="4866" width="11.42578125" style="1"/>
    <col min="4867" max="4867" width="55.7109375" style="1" customWidth="1"/>
    <col min="4868" max="5114" width="11.42578125" style="1"/>
    <col min="5115" max="5116" width="3" style="1" customWidth="1"/>
    <col min="5117" max="5117" width="11.85546875" style="1" customWidth="1"/>
    <col min="5118" max="5118" width="73.42578125" style="1" customWidth="1"/>
    <col min="5119" max="5119" width="41.42578125" style="1" customWidth="1"/>
    <col min="5120" max="5120" width="15.85546875" style="1" customWidth="1"/>
    <col min="5121" max="5121" width="13.7109375" style="1" customWidth="1"/>
    <col min="5122" max="5122" width="11.42578125" style="1"/>
    <col min="5123" max="5123" width="55.7109375" style="1" customWidth="1"/>
    <col min="5124" max="5370" width="11.42578125" style="1"/>
    <col min="5371" max="5372" width="3" style="1" customWidth="1"/>
    <col min="5373" max="5373" width="11.85546875" style="1" customWidth="1"/>
    <col min="5374" max="5374" width="73.42578125" style="1" customWidth="1"/>
    <col min="5375" max="5375" width="41.42578125" style="1" customWidth="1"/>
    <col min="5376" max="5376" width="15.85546875" style="1" customWidth="1"/>
    <col min="5377" max="5377" width="13.7109375" style="1" customWidth="1"/>
    <col min="5378" max="5378" width="11.42578125" style="1"/>
    <col min="5379" max="5379" width="55.7109375" style="1" customWidth="1"/>
    <col min="5380" max="5626" width="11.42578125" style="1"/>
    <col min="5627" max="5628" width="3" style="1" customWidth="1"/>
    <col min="5629" max="5629" width="11.85546875" style="1" customWidth="1"/>
    <col min="5630" max="5630" width="73.42578125" style="1" customWidth="1"/>
    <col min="5631" max="5631" width="41.42578125" style="1" customWidth="1"/>
    <col min="5632" max="5632" width="15.85546875" style="1" customWidth="1"/>
    <col min="5633" max="5633" width="13.7109375" style="1" customWidth="1"/>
    <col min="5634" max="5634" width="11.42578125" style="1"/>
    <col min="5635" max="5635" width="55.7109375" style="1" customWidth="1"/>
    <col min="5636" max="5882" width="11.42578125" style="1"/>
    <col min="5883" max="5884" width="3" style="1" customWidth="1"/>
    <col min="5885" max="5885" width="11.85546875" style="1" customWidth="1"/>
    <col min="5886" max="5886" width="73.42578125" style="1" customWidth="1"/>
    <col min="5887" max="5887" width="41.42578125" style="1" customWidth="1"/>
    <col min="5888" max="5888" width="15.85546875" style="1" customWidth="1"/>
    <col min="5889" max="5889" width="13.7109375" style="1" customWidth="1"/>
    <col min="5890" max="5890" width="11.42578125" style="1"/>
    <col min="5891" max="5891" width="55.7109375" style="1" customWidth="1"/>
    <col min="5892" max="6138" width="11.42578125" style="1"/>
    <col min="6139" max="6140" width="3" style="1" customWidth="1"/>
    <col min="6141" max="6141" width="11.85546875" style="1" customWidth="1"/>
    <col min="6142" max="6142" width="73.42578125" style="1" customWidth="1"/>
    <col min="6143" max="6143" width="41.42578125" style="1" customWidth="1"/>
    <col min="6144" max="6144" width="15.85546875" style="1" customWidth="1"/>
    <col min="6145" max="6145" width="13.7109375" style="1" customWidth="1"/>
    <col min="6146" max="6146" width="11.42578125" style="1"/>
    <col min="6147" max="6147" width="55.7109375" style="1" customWidth="1"/>
    <col min="6148" max="6394" width="11.42578125" style="1"/>
    <col min="6395" max="6396" width="3" style="1" customWidth="1"/>
    <col min="6397" max="6397" width="11.85546875" style="1" customWidth="1"/>
    <col min="6398" max="6398" width="73.42578125" style="1" customWidth="1"/>
    <col min="6399" max="6399" width="41.42578125" style="1" customWidth="1"/>
    <col min="6400" max="6400" width="15.85546875" style="1" customWidth="1"/>
    <col min="6401" max="6401" width="13.7109375" style="1" customWidth="1"/>
    <col min="6402" max="6402" width="11.42578125" style="1"/>
    <col min="6403" max="6403" width="55.7109375" style="1" customWidth="1"/>
    <col min="6404" max="6650" width="11.42578125" style="1"/>
    <col min="6651" max="6652" width="3" style="1" customWidth="1"/>
    <col min="6653" max="6653" width="11.85546875" style="1" customWidth="1"/>
    <col min="6654" max="6654" width="73.42578125" style="1" customWidth="1"/>
    <col min="6655" max="6655" width="41.42578125" style="1" customWidth="1"/>
    <col min="6656" max="6656" width="15.85546875" style="1" customWidth="1"/>
    <col min="6657" max="6657" width="13.7109375" style="1" customWidth="1"/>
    <col min="6658" max="6658" width="11.42578125" style="1"/>
    <col min="6659" max="6659" width="55.7109375" style="1" customWidth="1"/>
    <col min="6660" max="6906" width="11.42578125" style="1"/>
    <col min="6907" max="6908" width="3" style="1" customWidth="1"/>
    <col min="6909" max="6909" width="11.85546875" style="1" customWidth="1"/>
    <col min="6910" max="6910" width="73.42578125" style="1" customWidth="1"/>
    <col min="6911" max="6911" width="41.42578125" style="1" customWidth="1"/>
    <col min="6912" max="6912" width="15.85546875" style="1" customWidth="1"/>
    <col min="6913" max="6913" width="13.7109375" style="1" customWidth="1"/>
    <col min="6914" max="6914" width="11.42578125" style="1"/>
    <col min="6915" max="6915" width="55.7109375" style="1" customWidth="1"/>
    <col min="6916" max="7162" width="11.42578125" style="1"/>
    <col min="7163" max="7164" width="3" style="1" customWidth="1"/>
    <col min="7165" max="7165" width="11.85546875" style="1" customWidth="1"/>
    <col min="7166" max="7166" width="73.42578125" style="1" customWidth="1"/>
    <col min="7167" max="7167" width="41.42578125" style="1" customWidth="1"/>
    <col min="7168" max="7168" width="15.85546875" style="1" customWidth="1"/>
    <col min="7169" max="7169" width="13.7109375" style="1" customWidth="1"/>
    <col min="7170" max="7170" width="11.42578125" style="1"/>
    <col min="7171" max="7171" width="55.7109375" style="1" customWidth="1"/>
    <col min="7172" max="7418" width="11.42578125" style="1"/>
    <col min="7419" max="7420" width="3" style="1" customWidth="1"/>
    <col min="7421" max="7421" width="11.85546875" style="1" customWidth="1"/>
    <col min="7422" max="7422" width="73.42578125" style="1" customWidth="1"/>
    <col min="7423" max="7423" width="41.42578125" style="1" customWidth="1"/>
    <col min="7424" max="7424" width="15.85546875" style="1" customWidth="1"/>
    <col min="7425" max="7425" width="13.7109375" style="1" customWidth="1"/>
    <col min="7426" max="7426" width="11.42578125" style="1"/>
    <col min="7427" max="7427" width="55.7109375" style="1" customWidth="1"/>
    <col min="7428" max="7674" width="11.42578125" style="1"/>
    <col min="7675" max="7676" width="3" style="1" customWidth="1"/>
    <col min="7677" max="7677" width="11.85546875" style="1" customWidth="1"/>
    <col min="7678" max="7678" width="73.42578125" style="1" customWidth="1"/>
    <col min="7679" max="7679" width="41.42578125" style="1" customWidth="1"/>
    <col min="7680" max="7680" width="15.85546875" style="1" customWidth="1"/>
    <col min="7681" max="7681" width="13.7109375" style="1" customWidth="1"/>
    <col min="7682" max="7682" width="11.42578125" style="1"/>
    <col min="7683" max="7683" width="55.7109375" style="1" customWidth="1"/>
    <col min="7684" max="7930" width="11.42578125" style="1"/>
    <col min="7931" max="7932" width="3" style="1" customWidth="1"/>
    <col min="7933" max="7933" width="11.85546875" style="1" customWidth="1"/>
    <col min="7934" max="7934" width="73.42578125" style="1" customWidth="1"/>
    <col min="7935" max="7935" width="41.42578125" style="1" customWidth="1"/>
    <col min="7936" max="7936" width="15.85546875" style="1" customWidth="1"/>
    <col min="7937" max="7937" width="13.7109375" style="1" customWidth="1"/>
    <col min="7938" max="7938" width="11.42578125" style="1"/>
    <col min="7939" max="7939" width="55.7109375" style="1" customWidth="1"/>
    <col min="7940" max="8186" width="11.42578125" style="1"/>
    <col min="8187" max="8188" width="3" style="1" customWidth="1"/>
    <col min="8189" max="8189" width="11.85546875" style="1" customWidth="1"/>
    <col min="8190" max="8190" width="73.42578125" style="1" customWidth="1"/>
    <col min="8191" max="8191" width="41.42578125" style="1" customWidth="1"/>
    <col min="8192" max="8192" width="15.85546875" style="1" customWidth="1"/>
    <col min="8193" max="8193" width="13.7109375" style="1" customWidth="1"/>
    <col min="8194" max="8194" width="11.42578125" style="1"/>
    <col min="8195" max="8195" width="55.7109375" style="1" customWidth="1"/>
    <col min="8196" max="8442" width="11.42578125" style="1"/>
    <col min="8443" max="8444" width="3" style="1" customWidth="1"/>
    <col min="8445" max="8445" width="11.85546875" style="1" customWidth="1"/>
    <col min="8446" max="8446" width="73.42578125" style="1" customWidth="1"/>
    <col min="8447" max="8447" width="41.42578125" style="1" customWidth="1"/>
    <col min="8448" max="8448" width="15.85546875" style="1" customWidth="1"/>
    <col min="8449" max="8449" width="13.7109375" style="1" customWidth="1"/>
    <col min="8450" max="8450" width="11.42578125" style="1"/>
    <col min="8451" max="8451" width="55.7109375" style="1" customWidth="1"/>
    <col min="8452" max="8698" width="11.42578125" style="1"/>
    <col min="8699" max="8700" width="3" style="1" customWidth="1"/>
    <col min="8701" max="8701" width="11.85546875" style="1" customWidth="1"/>
    <col min="8702" max="8702" width="73.42578125" style="1" customWidth="1"/>
    <col min="8703" max="8703" width="41.42578125" style="1" customWidth="1"/>
    <col min="8704" max="8704" width="15.85546875" style="1" customWidth="1"/>
    <col min="8705" max="8705" width="13.7109375" style="1" customWidth="1"/>
    <col min="8706" max="8706" width="11.42578125" style="1"/>
    <col min="8707" max="8707" width="55.7109375" style="1" customWidth="1"/>
    <col min="8708" max="8954" width="11.42578125" style="1"/>
    <col min="8955" max="8956" width="3" style="1" customWidth="1"/>
    <col min="8957" max="8957" width="11.85546875" style="1" customWidth="1"/>
    <col min="8958" max="8958" width="73.42578125" style="1" customWidth="1"/>
    <col min="8959" max="8959" width="41.42578125" style="1" customWidth="1"/>
    <col min="8960" max="8960" width="15.85546875" style="1" customWidth="1"/>
    <col min="8961" max="8961" width="13.7109375" style="1" customWidth="1"/>
    <col min="8962" max="8962" width="11.42578125" style="1"/>
    <col min="8963" max="8963" width="55.7109375" style="1" customWidth="1"/>
    <col min="8964" max="9210" width="11.42578125" style="1"/>
    <col min="9211" max="9212" width="3" style="1" customWidth="1"/>
    <col min="9213" max="9213" width="11.85546875" style="1" customWidth="1"/>
    <col min="9214" max="9214" width="73.42578125" style="1" customWidth="1"/>
    <col min="9215" max="9215" width="41.42578125" style="1" customWidth="1"/>
    <col min="9216" max="9216" width="15.85546875" style="1" customWidth="1"/>
    <col min="9217" max="9217" width="13.7109375" style="1" customWidth="1"/>
    <col min="9218" max="9218" width="11.42578125" style="1"/>
    <col min="9219" max="9219" width="55.7109375" style="1" customWidth="1"/>
    <col min="9220" max="9466" width="11.42578125" style="1"/>
    <col min="9467" max="9468" width="3" style="1" customWidth="1"/>
    <col min="9469" max="9469" width="11.85546875" style="1" customWidth="1"/>
    <col min="9470" max="9470" width="73.42578125" style="1" customWidth="1"/>
    <col min="9471" max="9471" width="41.42578125" style="1" customWidth="1"/>
    <col min="9472" max="9472" width="15.85546875" style="1" customWidth="1"/>
    <col min="9473" max="9473" width="13.7109375" style="1" customWidth="1"/>
    <col min="9474" max="9474" width="11.42578125" style="1"/>
    <col min="9475" max="9475" width="55.7109375" style="1" customWidth="1"/>
    <col min="9476" max="9722" width="11.42578125" style="1"/>
    <col min="9723" max="9724" width="3" style="1" customWidth="1"/>
    <col min="9725" max="9725" width="11.85546875" style="1" customWidth="1"/>
    <col min="9726" max="9726" width="73.42578125" style="1" customWidth="1"/>
    <col min="9727" max="9727" width="41.42578125" style="1" customWidth="1"/>
    <col min="9728" max="9728" width="15.85546875" style="1" customWidth="1"/>
    <col min="9729" max="9729" width="13.7109375" style="1" customWidth="1"/>
    <col min="9730" max="9730" width="11.42578125" style="1"/>
    <col min="9731" max="9731" width="55.7109375" style="1" customWidth="1"/>
    <col min="9732" max="9978" width="11.42578125" style="1"/>
    <col min="9979" max="9980" width="3" style="1" customWidth="1"/>
    <col min="9981" max="9981" width="11.85546875" style="1" customWidth="1"/>
    <col min="9982" max="9982" width="73.42578125" style="1" customWidth="1"/>
    <col min="9983" max="9983" width="41.42578125" style="1" customWidth="1"/>
    <col min="9984" max="9984" width="15.85546875" style="1" customWidth="1"/>
    <col min="9985" max="9985" width="13.7109375" style="1" customWidth="1"/>
    <col min="9986" max="9986" width="11.42578125" style="1"/>
    <col min="9987" max="9987" width="55.7109375" style="1" customWidth="1"/>
    <col min="9988" max="10234" width="11.42578125" style="1"/>
    <col min="10235" max="10236" width="3" style="1" customWidth="1"/>
    <col min="10237" max="10237" width="11.85546875" style="1" customWidth="1"/>
    <col min="10238" max="10238" width="73.42578125" style="1" customWidth="1"/>
    <col min="10239" max="10239" width="41.42578125" style="1" customWidth="1"/>
    <col min="10240" max="10240" width="15.85546875" style="1" customWidth="1"/>
    <col min="10241" max="10241" width="13.7109375" style="1" customWidth="1"/>
    <col min="10242" max="10242" width="11.42578125" style="1"/>
    <col min="10243" max="10243" width="55.7109375" style="1" customWidth="1"/>
    <col min="10244" max="10490" width="11.42578125" style="1"/>
    <col min="10491" max="10492" width="3" style="1" customWidth="1"/>
    <col min="10493" max="10493" width="11.85546875" style="1" customWidth="1"/>
    <col min="10494" max="10494" width="73.42578125" style="1" customWidth="1"/>
    <col min="10495" max="10495" width="41.42578125" style="1" customWidth="1"/>
    <col min="10496" max="10496" width="15.85546875" style="1" customWidth="1"/>
    <col min="10497" max="10497" width="13.7109375" style="1" customWidth="1"/>
    <col min="10498" max="10498" width="11.42578125" style="1"/>
    <col min="10499" max="10499" width="55.7109375" style="1" customWidth="1"/>
    <col min="10500" max="10746" width="11.42578125" style="1"/>
    <col min="10747" max="10748" width="3" style="1" customWidth="1"/>
    <col min="10749" max="10749" width="11.85546875" style="1" customWidth="1"/>
    <col min="10750" max="10750" width="73.42578125" style="1" customWidth="1"/>
    <col min="10751" max="10751" width="41.42578125" style="1" customWidth="1"/>
    <col min="10752" max="10752" width="15.85546875" style="1" customWidth="1"/>
    <col min="10753" max="10753" width="13.7109375" style="1" customWidth="1"/>
    <col min="10754" max="10754" width="11.42578125" style="1"/>
    <col min="10755" max="10755" width="55.7109375" style="1" customWidth="1"/>
    <col min="10756" max="11002" width="11.42578125" style="1"/>
    <col min="11003" max="11004" width="3" style="1" customWidth="1"/>
    <col min="11005" max="11005" width="11.85546875" style="1" customWidth="1"/>
    <col min="11006" max="11006" width="73.42578125" style="1" customWidth="1"/>
    <col min="11007" max="11007" width="41.42578125" style="1" customWidth="1"/>
    <col min="11008" max="11008" width="15.85546875" style="1" customWidth="1"/>
    <col min="11009" max="11009" width="13.7109375" style="1" customWidth="1"/>
    <col min="11010" max="11010" width="11.42578125" style="1"/>
    <col min="11011" max="11011" width="55.7109375" style="1" customWidth="1"/>
    <col min="11012" max="11258" width="11.42578125" style="1"/>
    <col min="11259" max="11260" width="3" style="1" customWidth="1"/>
    <col min="11261" max="11261" width="11.85546875" style="1" customWidth="1"/>
    <col min="11262" max="11262" width="73.42578125" style="1" customWidth="1"/>
    <col min="11263" max="11263" width="41.42578125" style="1" customWidth="1"/>
    <col min="11264" max="11264" width="15.85546875" style="1" customWidth="1"/>
    <col min="11265" max="11265" width="13.7109375" style="1" customWidth="1"/>
    <col min="11266" max="11266" width="11.42578125" style="1"/>
    <col min="11267" max="11267" width="55.7109375" style="1" customWidth="1"/>
    <col min="11268" max="11514" width="11.42578125" style="1"/>
    <col min="11515" max="11516" width="3" style="1" customWidth="1"/>
    <col min="11517" max="11517" width="11.85546875" style="1" customWidth="1"/>
    <col min="11518" max="11518" width="73.42578125" style="1" customWidth="1"/>
    <col min="11519" max="11519" width="41.42578125" style="1" customWidth="1"/>
    <col min="11520" max="11520" width="15.85546875" style="1" customWidth="1"/>
    <col min="11521" max="11521" width="13.7109375" style="1" customWidth="1"/>
    <col min="11522" max="11522" width="11.42578125" style="1"/>
    <col min="11523" max="11523" width="55.7109375" style="1" customWidth="1"/>
    <col min="11524" max="11770" width="11.42578125" style="1"/>
    <col min="11771" max="11772" width="3" style="1" customWidth="1"/>
    <col min="11773" max="11773" width="11.85546875" style="1" customWidth="1"/>
    <col min="11774" max="11774" width="73.42578125" style="1" customWidth="1"/>
    <col min="11775" max="11775" width="41.42578125" style="1" customWidth="1"/>
    <col min="11776" max="11776" width="15.85546875" style="1" customWidth="1"/>
    <col min="11777" max="11777" width="13.7109375" style="1" customWidth="1"/>
    <col min="11778" max="11778" width="11.42578125" style="1"/>
    <col min="11779" max="11779" width="55.7109375" style="1" customWidth="1"/>
    <col min="11780" max="12026" width="11.42578125" style="1"/>
    <col min="12027" max="12028" width="3" style="1" customWidth="1"/>
    <col min="12029" max="12029" width="11.85546875" style="1" customWidth="1"/>
    <col min="12030" max="12030" width="73.42578125" style="1" customWidth="1"/>
    <col min="12031" max="12031" width="41.42578125" style="1" customWidth="1"/>
    <col min="12032" max="12032" width="15.85546875" style="1" customWidth="1"/>
    <col min="12033" max="12033" width="13.7109375" style="1" customWidth="1"/>
    <col min="12034" max="12034" width="11.42578125" style="1"/>
    <col min="12035" max="12035" width="55.7109375" style="1" customWidth="1"/>
    <col min="12036" max="12282" width="11.42578125" style="1"/>
    <col min="12283" max="12284" width="3" style="1" customWidth="1"/>
    <col min="12285" max="12285" width="11.85546875" style="1" customWidth="1"/>
    <col min="12286" max="12286" width="73.42578125" style="1" customWidth="1"/>
    <col min="12287" max="12287" width="41.42578125" style="1" customWidth="1"/>
    <col min="12288" max="12288" width="15.85546875" style="1" customWidth="1"/>
    <col min="12289" max="12289" width="13.7109375" style="1" customWidth="1"/>
    <col min="12290" max="12290" width="11.42578125" style="1"/>
    <col min="12291" max="12291" width="55.7109375" style="1" customWidth="1"/>
    <col min="12292" max="12538" width="11.42578125" style="1"/>
    <col min="12539" max="12540" width="3" style="1" customWidth="1"/>
    <col min="12541" max="12541" width="11.85546875" style="1" customWidth="1"/>
    <col min="12542" max="12542" width="73.42578125" style="1" customWidth="1"/>
    <col min="12543" max="12543" width="41.42578125" style="1" customWidth="1"/>
    <col min="12544" max="12544" width="15.85546875" style="1" customWidth="1"/>
    <col min="12545" max="12545" width="13.7109375" style="1" customWidth="1"/>
    <col min="12546" max="12546" width="11.42578125" style="1"/>
    <col min="12547" max="12547" width="55.7109375" style="1" customWidth="1"/>
    <col min="12548" max="12794" width="11.42578125" style="1"/>
    <col min="12795" max="12796" width="3" style="1" customWidth="1"/>
    <col min="12797" max="12797" width="11.85546875" style="1" customWidth="1"/>
    <col min="12798" max="12798" width="73.42578125" style="1" customWidth="1"/>
    <col min="12799" max="12799" width="41.42578125" style="1" customWidth="1"/>
    <col min="12800" max="12800" width="15.85546875" style="1" customWidth="1"/>
    <col min="12801" max="12801" width="13.7109375" style="1" customWidth="1"/>
    <col min="12802" max="12802" width="11.42578125" style="1"/>
    <col min="12803" max="12803" width="55.7109375" style="1" customWidth="1"/>
    <col min="12804" max="13050" width="11.42578125" style="1"/>
    <col min="13051" max="13052" width="3" style="1" customWidth="1"/>
    <col min="13053" max="13053" width="11.85546875" style="1" customWidth="1"/>
    <col min="13054" max="13054" width="73.42578125" style="1" customWidth="1"/>
    <col min="13055" max="13055" width="41.42578125" style="1" customWidth="1"/>
    <col min="13056" max="13056" width="15.85546875" style="1" customWidth="1"/>
    <col min="13057" max="13057" width="13.7109375" style="1" customWidth="1"/>
    <col min="13058" max="13058" width="11.42578125" style="1"/>
    <col min="13059" max="13059" width="55.7109375" style="1" customWidth="1"/>
    <col min="13060" max="13306" width="11.42578125" style="1"/>
    <col min="13307" max="13308" width="3" style="1" customWidth="1"/>
    <col min="13309" max="13309" width="11.85546875" style="1" customWidth="1"/>
    <col min="13310" max="13310" width="73.42578125" style="1" customWidth="1"/>
    <col min="13311" max="13311" width="41.42578125" style="1" customWidth="1"/>
    <col min="13312" max="13312" width="15.85546875" style="1" customWidth="1"/>
    <col min="13313" max="13313" width="13.7109375" style="1" customWidth="1"/>
    <col min="13314" max="13314" width="11.42578125" style="1"/>
    <col min="13315" max="13315" width="55.7109375" style="1" customWidth="1"/>
    <col min="13316" max="13562" width="11.42578125" style="1"/>
    <col min="13563" max="13564" width="3" style="1" customWidth="1"/>
    <col min="13565" max="13565" width="11.85546875" style="1" customWidth="1"/>
    <col min="13566" max="13566" width="73.42578125" style="1" customWidth="1"/>
    <col min="13567" max="13567" width="41.42578125" style="1" customWidth="1"/>
    <col min="13568" max="13568" width="15.85546875" style="1" customWidth="1"/>
    <col min="13569" max="13569" width="13.7109375" style="1" customWidth="1"/>
    <col min="13570" max="13570" width="11.42578125" style="1"/>
    <col min="13571" max="13571" width="55.7109375" style="1" customWidth="1"/>
    <col min="13572" max="13818" width="11.42578125" style="1"/>
    <col min="13819" max="13820" width="3" style="1" customWidth="1"/>
    <col min="13821" max="13821" width="11.85546875" style="1" customWidth="1"/>
    <col min="13822" max="13822" width="73.42578125" style="1" customWidth="1"/>
    <col min="13823" max="13823" width="41.42578125" style="1" customWidth="1"/>
    <col min="13824" max="13824" width="15.85546875" style="1" customWidth="1"/>
    <col min="13825" max="13825" width="13.7109375" style="1" customWidth="1"/>
    <col min="13826" max="13826" width="11.42578125" style="1"/>
    <col min="13827" max="13827" width="55.7109375" style="1" customWidth="1"/>
    <col min="13828" max="14074" width="11.42578125" style="1"/>
    <col min="14075" max="14076" width="3" style="1" customWidth="1"/>
    <col min="14077" max="14077" width="11.85546875" style="1" customWidth="1"/>
    <col min="14078" max="14078" width="73.42578125" style="1" customWidth="1"/>
    <col min="14079" max="14079" width="41.42578125" style="1" customWidth="1"/>
    <col min="14080" max="14080" width="15.85546875" style="1" customWidth="1"/>
    <col min="14081" max="14081" width="13.7109375" style="1" customWidth="1"/>
    <col min="14082" max="14082" width="11.42578125" style="1"/>
    <col min="14083" max="14083" width="55.7109375" style="1" customWidth="1"/>
    <col min="14084" max="14330" width="11.42578125" style="1"/>
    <col min="14331" max="14332" width="3" style="1" customWidth="1"/>
    <col min="14333" max="14333" width="11.85546875" style="1" customWidth="1"/>
    <col min="14334" max="14334" width="73.42578125" style="1" customWidth="1"/>
    <col min="14335" max="14335" width="41.42578125" style="1" customWidth="1"/>
    <col min="14336" max="14336" width="15.85546875" style="1" customWidth="1"/>
    <col min="14337" max="14337" width="13.7109375" style="1" customWidth="1"/>
    <col min="14338" max="14338" width="11.42578125" style="1"/>
    <col min="14339" max="14339" width="55.7109375" style="1" customWidth="1"/>
    <col min="14340" max="14586" width="11.42578125" style="1"/>
    <col min="14587" max="14588" width="3" style="1" customWidth="1"/>
    <col min="14589" max="14589" width="11.85546875" style="1" customWidth="1"/>
    <col min="14590" max="14590" width="73.42578125" style="1" customWidth="1"/>
    <col min="14591" max="14591" width="41.42578125" style="1" customWidth="1"/>
    <col min="14592" max="14592" width="15.85546875" style="1" customWidth="1"/>
    <col min="14593" max="14593" width="13.7109375" style="1" customWidth="1"/>
    <col min="14594" max="14594" width="11.42578125" style="1"/>
    <col min="14595" max="14595" width="55.7109375" style="1" customWidth="1"/>
    <col min="14596" max="14842" width="11.42578125" style="1"/>
    <col min="14843" max="14844" width="3" style="1" customWidth="1"/>
    <col min="14845" max="14845" width="11.85546875" style="1" customWidth="1"/>
    <col min="14846" max="14846" width="73.42578125" style="1" customWidth="1"/>
    <col min="14847" max="14847" width="41.42578125" style="1" customWidth="1"/>
    <col min="14848" max="14848" width="15.85546875" style="1" customWidth="1"/>
    <col min="14849" max="14849" width="13.7109375" style="1" customWidth="1"/>
    <col min="14850" max="14850" width="11.42578125" style="1"/>
    <col min="14851" max="14851" width="55.7109375" style="1" customWidth="1"/>
    <col min="14852" max="15098" width="11.42578125" style="1"/>
    <col min="15099" max="15100" width="3" style="1" customWidth="1"/>
    <col min="15101" max="15101" width="11.85546875" style="1" customWidth="1"/>
    <col min="15102" max="15102" width="73.42578125" style="1" customWidth="1"/>
    <col min="15103" max="15103" width="41.42578125" style="1" customWidth="1"/>
    <col min="15104" max="15104" width="15.85546875" style="1" customWidth="1"/>
    <col min="15105" max="15105" width="13.7109375" style="1" customWidth="1"/>
    <col min="15106" max="15106" width="11.42578125" style="1"/>
    <col min="15107" max="15107" width="55.7109375" style="1" customWidth="1"/>
    <col min="15108" max="15354" width="11.42578125" style="1"/>
    <col min="15355" max="15356" width="3" style="1" customWidth="1"/>
    <col min="15357" max="15357" width="11.85546875" style="1" customWidth="1"/>
    <col min="15358" max="15358" width="73.42578125" style="1" customWidth="1"/>
    <col min="15359" max="15359" width="41.42578125" style="1" customWidth="1"/>
    <col min="15360" max="15360" width="15.85546875" style="1" customWidth="1"/>
    <col min="15361" max="15361" width="13.7109375" style="1" customWidth="1"/>
    <col min="15362" max="15362" width="11.42578125" style="1"/>
    <col min="15363" max="15363" width="55.7109375" style="1" customWidth="1"/>
    <col min="15364" max="15610" width="11.42578125" style="1"/>
    <col min="15611" max="15612" width="3" style="1" customWidth="1"/>
    <col min="15613" max="15613" width="11.85546875" style="1" customWidth="1"/>
    <col min="15614" max="15614" width="73.42578125" style="1" customWidth="1"/>
    <col min="15615" max="15615" width="41.42578125" style="1" customWidth="1"/>
    <col min="15616" max="15616" width="15.85546875" style="1" customWidth="1"/>
    <col min="15617" max="15617" width="13.7109375" style="1" customWidth="1"/>
    <col min="15618" max="15618" width="11.42578125" style="1"/>
    <col min="15619" max="15619" width="55.7109375" style="1" customWidth="1"/>
    <col min="15620" max="15866" width="11.42578125" style="1"/>
    <col min="15867" max="15868" width="3" style="1" customWidth="1"/>
    <col min="15869" max="15869" width="11.85546875" style="1" customWidth="1"/>
    <col min="15870" max="15870" width="73.42578125" style="1" customWidth="1"/>
    <col min="15871" max="15871" width="41.42578125" style="1" customWidth="1"/>
    <col min="15872" max="15872" width="15.85546875" style="1" customWidth="1"/>
    <col min="15873" max="15873" width="13.7109375" style="1" customWidth="1"/>
    <col min="15874" max="15874" width="11.42578125" style="1"/>
    <col min="15875" max="15875" width="55.7109375" style="1" customWidth="1"/>
    <col min="15876" max="16122" width="11.42578125" style="1"/>
    <col min="16123" max="16124" width="3" style="1" customWidth="1"/>
    <col min="16125" max="16125" width="11.85546875" style="1" customWidth="1"/>
    <col min="16126" max="16126" width="73.42578125" style="1" customWidth="1"/>
    <col min="16127" max="16127" width="41.42578125" style="1" customWidth="1"/>
    <col min="16128" max="16128" width="15.85546875" style="1" customWidth="1"/>
    <col min="16129" max="16129" width="13.7109375" style="1" customWidth="1"/>
    <col min="16130" max="16130" width="11.42578125" style="1"/>
    <col min="16131" max="16131" width="55.7109375" style="1" customWidth="1"/>
    <col min="16132" max="16384" width="11.42578125" style="1"/>
  </cols>
  <sheetData>
    <row r="1" spans="1:7" x14ac:dyDescent="0.2">
      <c r="B1" s="2"/>
      <c r="C1" s="2"/>
    </row>
    <row r="2" spans="1:7" ht="15.75" x14ac:dyDescent="0.35">
      <c r="A2" s="275" t="s">
        <v>239</v>
      </c>
      <c r="B2" s="275"/>
      <c r="C2" s="275"/>
      <c r="D2" s="77"/>
      <c r="E2" s="77"/>
      <c r="F2" s="79"/>
      <c r="G2" s="77"/>
    </row>
    <row r="3" spans="1:7" ht="15.75" x14ac:dyDescent="0.35">
      <c r="A3" s="276" t="s">
        <v>240</v>
      </c>
      <c r="B3" s="276"/>
      <c r="C3" s="276"/>
      <c r="D3" s="77"/>
      <c r="E3" s="77"/>
      <c r="F3" s="79"/>
      <c r="G3" s="77"/>
    </row>
    <row r="4" spans="1:7" ht="12.75" customHeight="1" x14ac:dyDescent="0.2">
      <c r="A4" s="177" t="s">
        <v>241</v>
      </c>
      <c r="B4" s="242"/>
      <c r="C4" s="242"/>
      <c r="D4" s="182"/>
      <c r="E4" s="182"/>
      <c r="F4" s="182"/>
      <c r="G4" s="182"/>
    </row>
    <row r="5" spans="1:7" x14ac:dyDescent="0.2">
      <c r="A5" s="178"/>
      <c r="B5" s="242"/>
      <c r="C5" s="242"/>
      <c r="D5" s="182"/>
      <c r="E5" s="182"/>
      <c r="F5" s="182"/>
      <c r="G5" s="182"/>
    </row>
    <row r="6" spans="1:7" x14ac:dyDescent="0.2">
      <c r="A6" s="177"/>
      <c r="B6" s="242"/>
      <c r="C6" s="242"/>
      <c r="D6" s="182"/>
      <c r="E6" s="182"/>
      <c r="F6" s="182"/>
      <c r="G6" s="182"/>
    </row>
    <row r="7" spans="1:7" x14ac:dyDescent="0.2">
      <c r="B7" s="242"/>
      <c r="C7" s="242"/>
    </row>
    <row r="8" spans="1:7" x14ac:dyDescent="0.2">
      <c r="B8" s="2"/>
      <c r="C8" s="2"/>
    </row>
    <row r="9" spans="1:7" x14ac:dyDescent="0.2">
      <c r="B9" s="183" t="s">
        <v>394</v>
      </c>
      <c r="C9" s="2"/>
    </row>
    <row r="10" spans="1:7" x14ac:dyDescent="0.2">
      <c r="B10" s="2"/>
      <c r="C10" s="2"/>
    </row>
    <row r="11" spans="1:7" x14ac:dyDescent="0.2">
      <c r="A11" s="228"/>
      <c r="B11" s="188" t="s">
        <v>244</v>
      </c>
      <c r="C11" s="188" t="s">
        <v>247</v>
      </c>
    </row>
    <row r="12" spans="1:7" x14ac:dyDescent="0.2">
      <c r="B12" s="2"/>
      <c r="C12" s="2"/>
    </row>
    <row r="13" spans="1:7" ht="15" customHeight="1" x14ac:dyDescent="0.2">
      <c r="A13" s="185"/>
      <c r="B13" s="193" t="s">
        <v>69</v>
      </c>
      <c r="C13" s="229">
        <f>SUM(PRESUPUESTO!F15:F17)</f>
        <v>10403.1129468</v>
      </c>
    </row>
    <row r="14" spans="1:7" ht="15" customHeight="1" x14ac:dyDescent="0.2">
      <c r="A14" s="185"/>
      <c r="B14" s="185" t="s">
        <v>70</v>
      </c>
      <c r="C14" s="230">
        <f>SUM(PRESUPUESTO!F21:F25)</f>
        <v>13217.544602080001</v>
      </c>
    </row>
    <row r="15" spans="1:7" ht="15" customHeight="1" x14ac:dyDescent="0.2">
      <c r="A15" s="186"/>
      <c r="B15" s="193" t="s">
        <v>71</v>
      </c>
      <c r="C15" s="229">
        <f>SUM(PRESUPUESTO!F29:F35)</f>
        <v>71113.697209967999</v>
      </c>
    </row>
    <row r="16" spans="1:7" x14ac:dyDescent="0.2">
      <c r="A16" s="185"/>
      <c r="B16" s="185" t="s">
        <v>80</v>
      </c>
      <c r="C16" s="230">
        <f>SUM(PRESUPUESTO!F39:F43)</f>
        <v>33979.005504696004</v>
      </c>
    </row>
    <row r="17" spans="1:3" ht="15" customHeight="1" x14ac:dyDescent="0.2">
      <c r="A17" s="187"/>
      <c r="B17" s="193" t="s">
        <v>173</v>
      </c>
      <c r="C17" s="229">
        <f>SUM(PRESUPUESTO!F47:F53)</f>
        <v>74859.461512224603</v>
      </c>
    </row>
    <row r="18" spans="1:3" ht="15" customHeight="1" x14ac:dyDescent="0.2">
      <c r="A18" s="185"/>
      <c r="B18" s="185" t="s">
        <v>72</v>
      </c>
      <c r="C18" s="230">
        <f>SUM(PRESUPUESTO!F57:F58)</f>
        <v>50478.860980877384</v>
      </c>
    </row>
    <row r="19" spans="1:3" ht="16.5" customHeight="1" x14ac:dyDescent="0.2">
      <c r="A19" s="185"/>
      <c r="B19" s="193" t="s">
        <v>68</v>
      </c>
      <c r="C19" s="229">
        <f>SUM(PRESUPUESTO!F62:F70)</f>
        <v>54896.825939566414</v>
      </c>
    </row>
    <row r="20" spans="1:3" x14ac:dyDescent="0.2">
      <c r="A20" s="216"/>
      <c r="B20" s="185" t="s">
        <v>273</v>
      </c>
      <c r="C20" s="230">
        <f>SUM(PRESUPUESTO!F73:F74)</f>
        <v>4474.3353600000009</v>
      </c>
    </row>
    <row r="21" spans="1:3" x14ac:dyDescent="0.2">
      <c r="A21" s="216"/>
      <c r="B21" s="193" t="s">
        <v>286</v>
      </c>
      <c r="C21" s="229">
        <f>SUM(PRESUPUESTO!F78:F79)</f>
        <v>7133.4</v>
      </c>
    </row>
    <row r="22" spans="1:3" x14ac:dyDescent="0.2">
      <c r="A22" s="216"/>
      <c r="B22" s="185" t="s">
        <v>275</v>
      </c>
      <c r="C22" s="230">
        <f>SUM(PRESUPUESTO!F83)</f>
        <v>3085.2734759999994</v>
      </c>
    </row>
    <row r="23" spans="1:3" ht="15" x14ac:dyDescent="0.2">
      <c r="A23" s="189"/>
      <c r="B23" s="193" t="s">
        <v>294</v>
      </c>
      <c r="C23" s="229">
        <f>SUM(PRESUPUESTO!F87:F90)</f>
        <v>74817</v>
      </c>
    </row>
    <row r="24" spans="1:3" ht="15" x14ac:dyDescent="0.2">
      <c r="A24" s="189"/>
      <c r="B24" s="185" t="s">
        <v>390</v>
      </c>
      <c r="C24" s="230">
        <f>SUM(PRESUPUESTO!F96:F162)</f>
        <v>27942.190406499998</v>
      </c>
    </row>
    <row r="25" spans="1:3" ht="15" customHeight="1" x14ac:dyDescent="0.2">
      <c r="A25" s="187"/>
      <c r="B25" s="193" t="s">
        <v>21</v>
      </c>
      <c r="C25" s="229">
        <f>SUM(PRESUPUESTO!F166:F167)</f>
        <v>1638.0264480000001</v>
      </c>
    </row>
    <row r="27" spans="1:3" x14ac:dyDescent="0.2">
      <c r="B27" s="221" t="s">
        <v>391</v>
      </c>
      <c r="C27" s="222">
        <f>SUM(C13:C26)</f>
        <v>428038.73438671243</v>
      </c>
    </row>
    <row r="28" spans="1:3" x14ac:dyDescent="0.2">
      <c r="B28" s="221" t="s">
        <v>392</v>
      </c>
      <c r="C28" s="222">
        <f>C27*0.16</f>
        <v>68486.19750187399</v>
      </c>
    </row>
    <row r="29" spans="1:3" x14ac:dyDescent="0.2">
      <c r="B29" s="223" t="s">
        <v>50</v>
      </c>
      <c r="C29" s="224">
        <f>SUM(C27:C28)</f>
        <v>496524.93188858643</v>
      </c>
    </row>
    <row r="43" spans="2:2" x14ac:dyDescent="0.2">
      <c r="B43" s="3"/>
    </row>
  </sheetData>
  <protectedRanges>
    <protectedRange sqref="A4 A2:C3" name="TITULOS_9_2_34_1_1"/>
    <protectedRange sqref="A6" name="TITULOS_1_8_1_34_1_1"/>
    <protectedRange sqref="B4 C4:C5" name="TITULOS_9_35_1_1"/>
  </protectedRanges>
  <mergeCells count="3">
    <mergeCell ref="A2:C2"/>
    <mergeCell ref="A3:C3"/>
    <mergeCell ref="B4:C7"/>
  </mergeCells>
  <printOptions horizontalCentered="1"/>
  <pageMargins left="0.23622047244094491" right="0.23622047244094491" top="0.74803149606299213" bottom="0.94488188976377963" header="0" footer="0.31496062992125984"/>
  <pageSetup scale="78" orientation="portrait" horizontalDpi="300" verticalDpi="300" r:id="rId1"/>
  <headerFooter alignWithMargins="0">
    <oddFooter>&amp;C
&amp;R&amp;"Swis721 LtEx BT,Light"&amp;9&amp;P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8</vt:i4>
      </vt:variant>
    </vt:vector>
  </HeadingPairs>
  <TitlesOfParts>
    <vt:vector size="14" baseType="lpstr">
      <vt:lpstr>GENERADORES</vt:lpstr>
      <vt:lpstr>ACERO, CONCRETO Y CIMBRA</vt:lpstr>
      <vt:lpstr>ESTRUCTURA METÁLICA</vt:lpstr>
      <vt:lpstr>CATÁLOGO</vt:lpstr>
      <vt:lpstr>PRESUPUESTO</vt:lpstr>
      <vt:lpstr>RESÚMEN</vt:lpstr>
      <vt:lpstr>'ACERO, CONCRETO Y CIMBRA'!Área_de_impresión</vt:lpstr>
      <vt:lpstr>CATÁLOGO!Área_de_impresión</vt:lpstr>
      <vt:lpstr>'ESTRUCTURA METÁLICA'!Área_de_impresión</vt:lpstr>
      <vt:lpstr>GENERADORES!Área_de_impresión</vt:lpstr>
      <vt:lpstr>PRESUPUESTO!Área_de_impresión</vt:lpstr>
      <vt:lpstr>RESÚMEN!Área_de_impresión</vt:lpstr>
      <vt:lpstr>'ESTRUCTURA METÁLICA'!Títulos_a_imprimir</vt:lpstr>
      <vt:lpstr>GENERADORES!Títulos_a_imprimir</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lucio</dc:creator>
  <cp:lastModifiedBy>Efrain Ramon Gutierrez Hermosillo</cp:lastModifiedBy>
  <cp:lastPrinted>2019-06-10T17:30:09Z</cp:lastPrinted>
  <dcterms:created xsi:type="dcterms:W3CDTF">2008-09-17T20:36:55Z</dcterms:created>
  <dcterms:modified xsi:type="dcterms:W3CDTF">2025-02-06T18:50:29Z</dcterms:modified>
</cp:coreProperties>
</file>